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1070"/>
  </bookViews>
  <sheets>
    <sheet name="2020" sheetId="2" r:id="rId1"/>
    <sheet name="Лист3" sheetId="3" r:id="rId2"/>
  </sheets>
  <definedNames>
    <definedName name="_xlnm.Print_Titles" localSheetId="0">'2020'!$10:$10</definedName>
  </definedNames>
  <calcPr calcId="145621" refMode="R1C1"/>
</workbook>
</file>

<file path=xl/calcChain.xml><?xml version="1.0" encoding="utf-8"?>
<calcChain xmlns="http://schemas.openxmlformats.org/spreadsheetml/2006/main">
  <c r="F215" i="2" l="1"/>
  <c r="F219" i="2"/>
  <c r="E213" i="2"/>
  <c r="F213" i="2" s="1"/>
  <c r="E214" i="2"/>
  <c r="F214" i="2" s="1"/>
  <c r="E215" i="2"/>
  <c r="E216" i="2"/>
  <c r="F216" i="2" s="1"/>
  <c r="E217" i="2"/>
  <c r="F217" i="2" s="1"/>
  <c r="E218" i="2"/>
  <c r="F218" i="2" s="1"/>
  <c r="E219" i="2"/>
  <c r="E220" i="2"/>
  <c r="F220" i="2" s="1"/>
  <c r="E212" i="2"/>
  <c r="F212" i="2" s="1"/>
  <c r="F201" i="2"/>
  <c r="F203" i="2"/>
  <c r="F204" i="2"/>
  <c r="F205" i="2"/>
  <c r="F207" i="2"/>
  <c r="F208" i="2"/>
  <c r="F209" i="2"/>
  <c r="F200" i="2"/>
  <c r="E201" i="2"/>
  <c r="E202" i="2"/>
  <c r="F202" i="2" s="1"/>
  <c r="E203" i="2"/>
  <c r="E204" i="2"/>
  <c r="E205" i="2"/>
  <c r="E206" i="2"/>
  <c r="F206" i="2" s="1"/>
  <c r="E207" i="2"/>
  <c r="E208" i="2"/>
  <c r="E209" i="2"/>
  <c r="E210" i="2"/>
  <c r="F210" i="2" s="1"/>
  <c r="E200" i="2"/>
  <c r="F198" i="2"/>
  <c r="F197" i="2"/>
  <c r="F196" i="2"/>
  <c r="E198" i="2"/>
  <c r="E197" i="2"/>
  <c r="E196" i="2"/>
  <c r="F182" i="2"/>
  <c r="F185" i="2"/>
  <c r="F186" i="2"/>
  <c r="F189" i="2"/>
  <c r="F190" i="2"/>
  <c r="F193" i="2"/>
  <c r="F194" i="2"/>
  <c r="E182" i="2"/>
  <c r="E183" i="2"/>
  <c r="F183" i="2" s="1"/>
  <c r="E184" i="2"/>
  <c r="F184" i="2" s="1"/>
  <c r="E185" i="2"/>
  <c r="E186" i="2"/>
  <c r="E187" i="2"/>
  <c r="F187" i="2" s="1"/>
  <c r="E188" i="2"/>
  <c r="F188" i="2" s="1"/>
  <c r="E189" i="2"/>
  <c r="E190" i="2"/>
  <c r="E191" i="2"/>
  <c r="F191" i="2" s="1"/>
  <c r="E192" i="2"/>
  <c r="F192" i="2" s="1"/>
  <c r="E193" i="2"/>
  <c r="E194" i="2"/>
  <c r="E181" i="2"/>
  <c r="F181" i="2" s="1"/>
  <c r="F172" i="2"/>
  <c r="F176" i="2"/>
  <c r="F171" i="2"/>
  <c r="E172" i="2"/>
  <c r="E173" i="2"/>
  <c r="F173" i="2" s="1"/>
  <c r="E174" i="2"/>
  <c r="F174" i="2" s="1"/>
  <c r="E175" i="2"/>
  <c r="F175" i="2" s="1"/>
  <c r="E176" i="2"/>
  <c r="E177" i="2"/>
  <c r="F177" i="2" s="1"/>
  <c r="E178" i="2"/>
  <c r="F178" i="2" s="1"/>
  <c r="E179" i="2"/>
  <c r="F179" i="2" s="1"/>
  <c r="E171" i="2"/>
  <c r="E164" i="2" l="1"/>
  <c r="F164" i="2" s="1"/>
  <c r="F162" i="2" l="1"/>
  <c r="E162" i="2"/>
  <c r="E159" i="2"/>
  <c r="F159" i="2" s="1"/>
  <c r="E158" i="2"/>
  <c r="F158" i="2" s="1"/>
  <c r="E150" i="2" l="1"/>
  <c r="F150" i="2" s="1"/>
  <c r="E151" i="2"/>
  <c r="F151" i="2" s="1"/>
  <c r="E152" i="2"/>
  <c r="F152" i="2" s="1"/>
  <c r="E153" i="2"/>
  <c r="F153" i="2" s="1"/>
  <c r="E154" i="2"/>
  <c r="F154" i="2" s="1"/>
  <c r="E155" i="2"/>
  <c r="F155" i="2" s="1"/>
  <c r="E149" i="2"/>
  <c r="F149" i="2" s="1"/>
  <c r="F147" i="2" l="1"/>
  <c r="F145" i="2"/>
  <c r="E147" i="2"/>
  <c r="E146" i="2"/>
  <c r="F146" i="2" s="1"/>
  <c r="E145" i="2"/>
  <c r="F144" i="2"/>
  <c r="E144" i="2"/>
  <c r="E136" i="2"/>
  <c r="F136" i="2" s="1"/>
  <c r="F137" i="2"/>
  <c r="E129" i="2"/>
  <c r="F129" i="2" s="1"/>
  <c r="E130" i="2"/>
  <c r="F130" i="2" s="1"/>
  <c r="E131" i="2"/>
  <c r="F131" i="2" s="1"/>
  <c r="E132" i="2"/>
  <c r="F132" i="2" s="1"/>
  <c r="E133" i="2"/>
  <c r="F133" i="2" s="1"/>
  <c r="E134" i="2"/>
  <c r="F134" i="2" s="1"/>
  <c r="E135" i="2"/>
  <c r="F135" i="2" s="1"/>
  <c r="E137" i="2"/>
  <c r="E138" i="2"/>
  <c r="F138" i="2" s="1"/>
  <c r="E139" i="2"/>
  <c r="F139" i="2" s="1"/>
  <c r="E140" i="2"/>
  <c r="F140" i="2" s="1"/>
  <c r="E141" i="2"/>
  <c r="F141" i="2" s="1"/>
  <c r="E142" i="2"/>
  <c r="F142" i="2" s="1"/>
  <c r="E143" i="2"/>
  <c r="F143" i="2" s="1"/>
  <c r="F128" i="2"/>
  <c r="E128" i="2"/>
  <c r="F127" i="2"/>
  <c r="E127" i="2"/>
  <c r="F126" i="2"/>
  <c r="E126" i="2"/>
  <c r="F125" i="2"/>
  <c r="E125" i="2"/>
  <c r="F124" i="2"/>
  <c r="E124" i="2"/>
  <c r="F123" i="2"/>
  <c r="E123" i="2"/>
  <c r="F122" i="2"/>
  <c r="E122" i="2"/>
  <c r="F121" i="2"/>
  <c r="E121" i="2"/>
  <c r="F120" i="2"/>
  <c r="E120" i="2"/>
  <c r="F119" i="2"/>
  <c r="E119" i="2"/>
  <c r="F118" i="2"/>
  <c r="E118" i="2"/>
  <c r="F117" i="2"/>
  <c r="E117" i="2"/>
  <c r="F116" i="2"/>
  <c r="E116" i="2"/>
  <c r="F115" i="2"/>
  <c r="E115" i="2"/>
  <c r="F114" i="2"/>
  <c r="E114" i="2"/>
  <c r="F113" i="2"/>
  <c r="E113" i="2"/>
  <c r="F112" i="2"/>
  <c r="E112" i="2"/>
  <c r="E111" i="2"/>
  <c r="F111" i="2" s="1"/>
  <c r="F109" i="2" l="1"/>
  <c r="E109" i="2"/>
  <c r="F108" i="2"/>
  <c r="E108" i="2"/>
  <c r="F107" i="2"/>
  <c r="E107" i="2"/>
  <c r="F106" i="2"/>
  <c r="E106" i="2"/>
  <c r="F105" i="2"/>
  <c r="E105" i="2"/>
  <c r="F104" i="2"/>
  <c r="E104" i="2"/>
  <c r="F103" i="2"/>
  <c r="E103" i="2"/>
  <c r="F102" i="2"/>
  <c r="E102" i="2"/>
  <c r="F101" i="2"/>
  <c r="E101" i="2"/>
  <c r="F100" i="2"/>
  <c r="E100" i="2"/>
  <c r="F99" i="2"/>
  <c r="E99" i="2"/>
  <c r="F98" i="2"/>
  <c r="E98" i="2"/>
  <c r="F97" i="2"/>
  <c r="E97" i="2"/>
  <c r="F96" i="2"/>
  <c r="E96" i="2"/>
  <c r="F95" i="2"/>
  <c r="E95" i="2"/>
  <c r="F94" i="2"/>
  <c r="E94" i="2"/>
  <c r="F93" i="2"/>
  <c r="E93" i="2"/>
  <c r="F92" i="2"/>
  <c r="E92" i="2"/>
  <c r="F91" i="2"/>
  <c r="E91" i="2"/>
  <c r="F90" i="2"/>
  <c r="E90" i="2"/>
  <c r="F89" i="2"/>
  <c r="E89" i="2"/>
  <c r="F88" i="2"/>
  <c r="E88" i="2"/>
  <c r="F87" i="2"/>
  <c r="E87" i="2"/>
  <c r="F86" i="2"/>
  <c r="E86" i="2"/>
  <c r="F85" i="2"/>
  <c r="E85" i="2"/>
  <c r="E84" i="2"/>
  <c r="F84" i="2" s="1"/>
  <c r="E83" i="2"/>
  <c r="F83" i="2" s="1"/>
  <c r="E82" i="2"/>
  <c r="F82" i="2" s="1"/>
  <c r="E81" i="2"/>
  <c r="F81" i="2" s="1"/>
  <c r="E80" i="2" l="1"/>
  <c r="F80" i="2" s="1"/>
  <c r="E79" i="2"/>
  <c r="F79" i="2" s="1"/>
  <c r="E78" i="2"/>
  <c r="F78" i="2" s="1"/>
  <c r="E77" i="2"/>
  <c r="F77" i="2" s="1"/>
  <c r="F76" i="2"/>
  <c r="E76" i="2"/>
  <c r="E75" i="2"/>
  <c r="F75" i="2" s="1"/>
  <c r="E74" i="2"/>
  <c r="F74" i="2" s="1"/>
  <c r="E65" i="2" l="1"/>
  <c r="F65" i="2" s="1"/>
  <c r="F63" i="2"/>
  <c r="F61" i="2"/>
  <c r="F59" i="2"/>
  <c r="E64" i="2"/>
  <c r="F64" i="2" s="1"/>
  <c r="E63" i="2"/>
  <c r="E62" i="2"/>
  <c r="F62" i="2" s="1"/>
  <c r="E61" i="2"/>
  <c r="E60" i="2"/>
  <c r="F60" i="2" s="1"/>
  <c r="E59" i="2"/>
  <c r="E58" i="2"/>
  <c r="F58" i="2" s="1"/>
  <c r="E56" i="2"/>
  <c r="F56" i="2" s="1"/>
  <c r="E55" i="2"/>
  <c r="F55" i="2" s="1"/>
  <c r="E54" i="2"/>
  <c r="F54" i="2" s="1"/>
  <c r="E53" i="2"/>
  <c r="F53" i="2" s="1"/>
  <c r="E52" i="2"/>
  <c r="F52" i="2" s="1"/>
  <c r="E51" i="2"/>
  <c r="F51" i="2" s="1"/>
  <c r="E50" i="2"/>
  <c r="F50" i="2" s="1"/>
  <c r="E49" i="2"/>
  <c r="F49" i="2" s="1"/>
  <c r="E48" i="2"/>
  <c r="F48" i="2" s="1"/>
  <c r="E47" i="2"/>
  <c r="F47" i="2" s="1"/>
  <c r="E46" i="2"/>
  <c r="F46" i="2" s="1"/>
  <c r="E45" i="2"/>
  <c r="F45" i="2" s="1"/>
  <c r="E44" i="2"/>
  <c r="F44" i="2" s="1"/>
  <c r="E43" i="2"/>
  <c r="F43" i="2" s="1"/>
  <c r="E27" i="2"/>
  <c r="F27" i="2" s="1"/>
  <c r="E28" i="2"/>
  <c r="F28" i="2" s="1"/>
  <c r="E29" i="2"/>
  <c r="F29" i="2" s="1"/>
  <c r="E30" i="2"/>
  <c r="E31" i="2"/>
  <c r="F31" i="2" s="1"/>
  <c r="E32" i="2"/>
  <c r="F32" i="2" s="1"/>
  <c r="E33" i="2"/>
  <c r="F33" i="2" s="1"/>
  <c r="E34" i="2"/>
  <c r="F34" i="2" s="1"/>
  <c r="E35" i="2"/>
  <c r="F35" i="2" s="1"/>
  <c r="E36" i="2"/>
  <c r="F36" i="2" s="1"/>
  <c r="E37" i="2"/>
  <c r="F37" i="2" s="1"/>
  <c r="E38" i="2"/>
  <c r="F38" i="2" s="1"/>
  <c r="E39" i="2"/>
  <c r="F39" i="2" s="1"/>
  <c r="E40" i="2"/>
  <c r="F40" i="2" s="1"/>
  <c r="E41" i="2"/>
  <c r="F41" i="2" s="1"/>
  <c r="F30" i="2"/>
  <c r="E26" i="2"/>
  <c r="F26" i="2" s="1"/>
  <c r="E25" i="2"/>
  <c r="F25" i="2" s="1"/>
  <c r="E24" i="2"/>
  <c r="F24" i="2" s="1"/>
  <c r="E23" i="2"/>
  <c r="F23" i="2" s="1"/>
  <c r="E22" i="2"/>
  <c r="F22" i="2" s="1"/>
  <c r="E20" i="2" l="1"/>
  <c r="F20" i="2" s="1"/>
  <c r="E19" i="2"/>
  <c r="F19" i="2" s="1"/>
  <c r="E18" i="2"/>
  <c r="F18" i="2" s="1"/>
  <c r="E17" i="2"/>
  <c r="F17" i="2" s="1"/>
  <c r="E15" i="2" l="1"/>
  <c r="F15" i="2" s="1"/>
  <c r="E14" i="2"/>
  <c r="F14" i="2" s="1"/>
  <c r="E12" i="2"/>
  <c r="F12" i="2" s="1"/>
  <c r="E11" i="2"/>
  <c r="F11" i="2" s="1"/>
</calcChain>
</file>

<file path=xl/sharedStrings.xml><?xml version="1.0" encoding="utf-8"?>
<sst xmlns="http://schemas.openxmlformats.org/spreadsheetml/2006/main" count="432" uniqueCount="239">
  <si>
    <t>Наименование  услуг</t>
  </si>
  <si>
    <t>единица измерения</t>
  </si>
  <si>
    <t>стоимость без  НДС, руб.</t>
  </si>
  <si>
    <t>стоимость с  НДС, руб.</t>
  </si>
  <si>
    <t>№ п/п</t>
  </si>
  <si>
    <t>Копии  документов формат   А-4</t>
  </si>
  <si>
    <t>Копии  документов формат   А-3</t>
  </si>
  <si>
    <t>1 лист</t>
  </si>
  <si>
    <t>Услуги выполняемые ОКС</t>
  </si>
  <si>
    <t>Услуги выполняемые ПТО</t>
  </si>
  <si>
    <t>1 раз</t>
  </si>
  <si>
    <t>1 шт</t>
  </si>
  <si>
    <t>Приложение№ 1</t>
  </si>
  <si>
    <t xml:space="preserve">к приказу № </t>
  </si>
  <si>
    <t xml:space="preserve">от "     "            </t>
  </si>
  <si>
    <r>
      <t xml:space="preserve">Разработка и выдача дубликатов технических условий ранее подключенных объектов </t>
    </r>
    <r>
      <rPr>
        <b/>
        <sz val="11"/>
        <color theme="1"/>
        <rFont val="Calibri"/>
        <family val="2"/>
        <charset val="204"/>
        <scheme val="minor"/>
      </rPr>
      <t>к 
электрическим сетям</t>
    </r>
    <r>
      <rPr>
        <sz val="11"/>
        <color theme="1"/>
        <rFont val="Calibri"/>
        <family val="2"/>
        <charset val="204"/>
        <scheme val="minor"/>
      </rPr>
      <t xml:space="preserve"> АО "Салехардэнерго" (восстановление документов, отсутствующих в архиве ПТО)</t>
    </r>
  </si>
  <si>
    <r>
      <t xml:space="preserve">Разработка и выдача дубликатов технических условий ранее подключенных объектов </t>
    </r>
    <r>
      <rPr>
        <b/>
        <sz val="11"/>
        <color theme="1"/>
        <rFont val="Calibri"/>
        <family val="2"/>
        <charset val="204"/>
        <scheme val="minor"/>
      </rPr>
      <t>к 
тепловой энергии</t>
    </r>
    <r>
      <rPr>
        <sz val="11"/>
        <color theme="1"/>
        <rFont val="Calibri"/>
        <family val="2"/>
        <charset val="204"/>
        <scheme val="minor"/>
      </rPr>
      <t xml:space="preserve"> (мощности) АО "Салехардэнерго" (восстановление документов, отсутствующих в архиве ПТО)</t>
    </r>
  </si>
  <si>
    <r>
      <t xml:space="preserve">Разработка и выдача дубликатов технических условий ранее подключенных объектов </t>
    </r>
    <r>
      <rPr>
        <b/>
        <sz val="11"/>
        <color theme="1"/>
        <rFont val="Calibri"/>
        <family val="2"/>
        <charset val="204"/>
        <scheme val="minor"/>
      </rPr>
      <t>к 
водоснабжения</t>
    </r>
    <r>
      <rPr>
        <sz val="11"/>
        <color theme="1"/>
        <rFont val="Calibri"/>
        <family val="2"/>
        <charset val="204"/>
        <scheme val="minor"/>
      </rPr>
      <t xml:space="preserve"> АО "Салехардэнерго" (восстановление документов, отсутствующих в архиве ПТО)</t>
    </r>
  </si>
  <si>
    <r>
      <t xml:space="preserve">Разработка и выдача дубликатов технических условий ранее подключенных объектов </t>
    </r>
    <r>
      <rPr>
        <b/>
        <sz val="11"/>
        <color theme="1"/>
        <rFont val="Calibri"/>
        <family val="2"/>
        <charset val="204"/>
        <scheme val="minor"/>
      </rPr>
      <t>к 
водоотведения</t>
    </r>
    <r>
      <rPr>
        <sz val="11"/>
        <color theme="1"/>
        <rFont val="Calibri"/>
        <family val="2"/>
        <charset val="204"/>
        <scheme val="minor"/>
      </rPr>
      <t xml:space="preserve"> АО "Салехардэнерго" (восстановление документов, отсутствующих в архиве ПТО)</t>
    </r>
  </si>
  <si>
    <t>Услуги выполняемые Автотранспортным цехом</t>
  </si>
  <si>
    <r>
      <t xml:space="preserve">Проектных работ по установке общедомовых приборов учета </t>
    </r>
    <r>
      <rPr>
        <b/>
        <sz val="11"/>
        <color theme="1"/>
        <rFont val="Calibri"/>
        <family val="2"/>
        <charset val="204"/>
        <scheme val="minor"/>
      </rPr>
      <t>холодного водоснабжения</t>
    </r>
  </si>
  <si>
    <r>
      <t xml:space="preserve">Проектных работ по установке общедомовых узлов учета </t>
    </r>
    <r>
      <rPr>
        <b/>
        <sz val="11"/>
        <color theme="1"/>
        <rFont val="Calibri"/>
        <family val="2"/>
        <charset val="204"/>
        <scheme val="minor"/>
      </rPr>
      <t>тепловой энергии</t>
    </r>
  </si>
  <si>
    <t>Монтаж, демонтаж автошин марки R13 - R16 (легковые и грузовые а/м до 3,5 тн)</t>
  </si>
  <si>
    <t xml:space="preserve">1 автошина </t>
  </si>
  <si>
    <t>Монтаж, демонтаж автошин марки R17 - R19 (легковые и грузовые а/м до 3,5 тн)</t>
  </si>
  <si>
    <t>Монтаж, демонтаж автошин марки  R18 - R 19 (грузовые а/м более 3,5тн)</t>
  </si>
  <si>
    <t>Монтаж, демонтаж автошин марки R20 (грузовые а/м более 3,5тн)</t>
  </si>
  <si>
    <t>Монтаж, демонтаж сельхозшин марки R24, R26, R38</t>
  </si>
  <si>
    <t>НДС 20%, руб.</t>
  </si>
  <si>
    <t xml:space="preserve">Комплекс №1 (диагностика, обслуживание, зарядка - АКБ 6СТ60, 6СТ75, 6СТ90) </t>
  </si>
  <si>
    <t xml:space="preserve">Комплекс №1 (диагностика, обслуживание, зарядка - АКБ 6СТ132, 6СТ190) </t>
  </si>
  <si>
    <t xml:space="preserve">Комплекс №2 (ремонт - АКБ 6СТ60, 6СТ75, 6СТ90, 6СТ132, 6СТ190) </t>
  </si>
  <si>
    <t>Ремонт автошин марки R13 - R16 (легковые и грузовые а/м до 3,5 тн)</t>
  </si>
  <si>
    <t>Ремонт автошин марки R17 - R19 (легковые и грузовые а/м до 3,5 тн)</t>
  </si>
  <si>
    <t>Ремонт автошин марки  R18 - R 19 (грузовые а/м более 3,5тн)</t>
  </si>
  <si>
    <t>Ремонт автошин марки R20 (грузовые а/м более 3,5тн)</t>
  </si>
  <si>
    <t>Ремонт сельхозшин марки R24, R26, R38</t>
  </si>
  <si>
    <t>Ремонт 1 камеры марки R13 - R16 (легковые и грузовые а/м до 3,5 тн)</t>
  </si>
  <si>
    <t>Ремонт 1 камеры марки R17 - R19 (легковые и грузовые а/м до 3,5 тн)</t>
  </si>
  <si>
    <t>Ремонт 1 камеры марки  R18 - R 19 (грузовые а/м более 3,5тн)</t>
  </si>
  <si>
    <t>Ремонт 1камеры марки R20 (грузовые а/м более 3,5тн)</t>
  </si>
  <si>
    <t>Ремонт 1 камеры марки R24, R26, R38</t>
  </si>
  <si>
    <t>1 камера</t>
  </si>
  <si>
    <t>Балансировка одного колеса марки R13 - R16 (легковые и грузовые а/м до 3,5 тн)</t>
  </si>
  <si>
    <t>Балансировка одного колеса марки R17 - R19 (легковые и грузовые а/м до 3,5 тн)</t>
  </si>
  <si>
    <t>1 колесо</t>
  </si>
  <si>
    <t>1 шт.</t>
  </si>
  <si>
    <t>Перепрограммирование электронных 2- тарифных эл/счетчиков КТ 1,0; 2,0 - однофазных, трех фазных ( в помещениях СЭУ)</t>
  </si>
  <si>
    <t>Перепрограммирование электронных 2-х тарифных эл/счетчиков КТ 1,0; 2,0 (с выездом на место установки прибора учета установленном у абонента)</t>
  </si>
  <si>
    <t>1 узел учёта</t>
  </si>
  <si>
    <t>Установка узла учета тепловой энергии -Ду 15-20мм в квартирах</t>
  </si>
  <si>
    <t>Установка узла учета тепловой энергии  менее Ду 50мм на вводе</t>
  </si>
  <si>
    <t>Установка узла учета тепловой энергии -Ду 50мм на вводе</t>
  </si>
  <si>
    <t>Установка узла учета тепловой энергии -Ду 50-100мм на вводе</t>
  </si>
  <si>
    <t>Замена узла учета тепловой энергии -Ду 15-25мм в квартирах</t>
  </si>
  <si>
    <t>Замена узла учета тепловой энергии -Ду 20-100мм на вводе</t>
  </si>
  <si>
    <t>индивидуальный расчет</t>
  </si>
  <si>
    <t>Установка, замена узлов учета холодной/горячей воды:</t>
  </si>
  <si>
    <t>Установка, замена узлов учета тепловой энергии:</t>
  </si>
  <si>
    <t>Анализ проб воды питьевой  в аккредитованной  лаборатории цеха ВОС</t>
  </si>
  <si>
    <t>1 проба</t>
  </si>
  <si>
    <t>1 протокол</t>
  </si>
  <si>
    <t>Анализ проб питьевой, сточной и природной воды в аккредитованной химико-бактериологичекой лаборатории цеха КОС</t>
  </si>
  <si>
    <t>Анализ пробы воды питьевой по микробиологическим показателям (колифаги) в соответствии с МУК 4.2.1018-01</t>
  </si>
  <si>
    <t>Услуги выполняемые Структурным предприятием "Водоканал"</t>
  </si>
  <si>
    <t>Услуги выполняемые Структурным предприятием "Котельные"</t>
  </si>
  <si>
    <t>Химически-очищенная вода (ХВО) подготовленная для подпитки теплосети на объектах теплоснабжения</t>
  </si>
  <si>
    <t>1м3</t>
  </si>
  <si>
    <t>Остановка крышной котельной на 1 час (зимний период)</t>
  </si>
  <si>
    <t>Остановка крышной котельной на 1 час (летний период)</t>
  </si>
  <si>
    <t>1 ключ</t>
  </si>
  <si>
    <t>Услуги выполняемые Структурным предприятием "Инженерные сети"</t>
  </si>
  <si>
    <t>Устранение порыва на сетях тепло-водоснабжения потребителя</t>
  </si>
  <si>
    <t>Выезд бригады АВР по заявкам УК для перекрытия задвижек на МКД</t>
  </si>
  <si>
    <t>Услуги выполняемые Ремонтным цехом</t>
  </si>
  <si>
    <t>Плита, скорлупа в ассортименте по диаметру (1 куб.м.)</t>
  </si>
  <si>
    <t>1 м3</t>
  </si>
  <si>
    <t>Услуги выполняемые ЛМС РЦ</t>
  </si>
  <si>
    <t>Ультразвуковой контроль  стыкового соединения трубопровода за стык при диаметре, ММ:</t>
  </si>
  <si>
    <t>Наружный диаметра трубопровода до 133 мм, толщина стенки трубопровода до 10 мм</t>
  </si>
  <si>
    <t>Наружный диаметра трубопровода от 133-159 мм, толщина стенки трубопровода до 10 мм</t>
  </si>
  <si>
    <t>Наружный диаметра трубопровода от 159-194 мм, толщина стенки трубопровода до 10 мм</t>
  </si>
  <si>
    <t>Наружный диаметра трубопровода от 194-219 мм, толщина стенки трубопровода до 10 мм</t>
  </si>
  <si>
    <t>Наружный диаметра трубопровода от 219-273 мм, толщина стенки трубопровода до 10 мм</t>
  </si>
  <si>
    <t>Наружный диаметра трубопровода от 273-377 мм, толщина стенки трубопровода до 10 мм</t>
  </si>
  <si>
    <t>Наружный диаметра трубопровода от 377 мм, толщина стенки трубопровода до 10 мм</t>
  </si>
  <si>
    <t>Радиографический контроль:</t>
  </si>
  <si>
    <t>Наружный диаметра трубопровода до 133 мм, толщина стенки трубопровода от 10-20 мм</t>
  </si>
  <si>
    <t>Наружный диаметра трубопровода от 133-159 мм, толщина стенки трубопровода от 10-20 мм</t>
  </si>
  <si>
    <t>Наружный диаметра трубопровода от 159-194 мм, толщина стенки трубопровода от 10-20 мм</t>
  </si>
  <si>
    <t>Наружный диаметра трубопровода от 194-219 мм, толщина стенки трубопровода от 10-20 мм</t>
  </si>
  <si>
    <t>Наружный диаметра трубопровода от 219-273 мм, толщина стенки трубопровода от 10-20 мм</t>
  </si>
  <si>
    <t>Наружный диаметра трубопровода от 273-377 мм, толщина стенки трубопровода от 10-20 мм</t>
  </si>
  <si>
    <t>Наружный диаметра трубопровода от 377 мм, толщина стенки трубопровода от 10-20 мм</t>
  </si>
  <si>
    <t>до 10 мм</t>
  </si>
  <si>
    <t>до 60 мм</t>
  </si>
  <si>
    <t>от 60 до 108 мм</t>
  </si>
  <si>
    <t>от 108 до 219 мм</t>
  </si>
  <si>
    <t>от 219 до 273 мм</t>
  </si>
  <si>
    <t>от 273 до 377 мм</t>
  </si>
  <si>
    <t>от 377 до 465 мм</t>
  </si>
  <si>
    <t>от 465 до 530 мм</t>
  </si>
  <si>
    <t>от 530 до 680 мм</t>
  </si>
  <si>
    <t>от 680 мм</t>
  </si>
  <si>
    <t>от 10 до 20 мм</t>
  </si>
  <si>
    <t>от 20 до 30 мм</t>
  </si>
  <si>
    <t>Рентгенографический контроль при толщине стенки:</t>
  </si>
  <si>
    <t>Цветная дефектоскопия (капиллярный контроль) за стык цветной дефектоскопии при диаметре:</t>
  </si>
  <si>
    <t>до 63 мм</t>
  </si>
  <si>
    <t>от 63 до 89 мм</t>
  </si>
  <si>
    <t>от 114 до 133 мм</t>
  </si>
  <si>
    <t>от 133 до 194 мм</t>
  </si>
  <si>
    <t>от 194 до 245 мм</t>
  </si>
  <si>
    <t xml:space="preserve">от 245 до 377 мм </t>
  </si>
  <si>
    <t>от 377 до 630 мм</t>
  </si>
  <si>
    <t>от 630 до 720 мм</t>
  </si>
  <si>
    <t>от 720 мм</t>
  </si>
  <si>
    <t>от 89 до 114 мм</t>
  </si>
  <si>
    <t>Визуальный и измерительный контроль стыкового соединения трубопровода за шов при диаметре</t>
  </si>
  <si>
    <t xml:space="preserve">Цветная дефектоскопия поверхности </t>
  </si>
  <si>
    <t>Визуальный и измерительный контроль швов:</t>
  </si>
  <si>
    <t>Наружный контроль</t>
  </si>
  <si>
    <t>Внутриний контроль</t>
  </si>
  <si>
    <t>Замер толщины металла ультразвуковым толщиномером за 1 точку (мм)</t>
  </si>
  <si>
    <t>Примечание:</t>
  </si>
  <si>
    <t xml:space="preserve"> 1).В стоимость выполнения работ по установке приборов учета включено:</t>
  </si>
  <si>
    <t xml:space="preserve">  -  разработка проекта;</t>
  </si>
  <si>
    <t xml:space="preserve">  -  монтаж;</t>
  </si>
  <si>
    <t xml:space="preserve">  -  пусконаладка;</t>
  </si>
  <si>
    <t xml:space="preserve">  - оформление полного пакета документов необходимых для допуска узлов учета в эксплуатацию.</t>
  </si>
  <si>
    <t>2).В стоимость выполнения работ по установке приборов учета не включено:</t>
  </si>
  <si>
    <t xml:space="preserve">   - стоимость прибора учета (заказчик приобретает самостоятельно или оплачивает дополнительно).</t>
  </si>
  <si>
    <t>Токарные и фрезейрные работы</t>
  </si>
  <si>
    <t>Ремонт (пайка) автомобильный радиаторов</t>
  </si>
  <si>
    <t>Балансировка роторов эл. двигателей, рабочих колес насосов и вентиляторов</t>
  </si>
  <si>
    <t xml:space="preserve">Ремонт запорной арматуры (до Д-200 мм) </t>
  </si>
  <si>
    <t>Ультразвуковой контроль металлоконструкции, швы 1 п.м/руб</t>
  </si>
  <si>
    <t>Перечень платных услуг,оказываемых АО «Салехардэнерго» юридическим и физическим лицам на  2020 год</t>
  </si>
  <si>
    <t>Повторное опломбирование прибора учета электрической энергии в связи с нарушением целостности монтажной пломбы (для юр. Лиц)</t>
  </si>
  <si>
    <t>Ограничение и возобновление подачи эл.энергии абонентам, отключенным за дебиторскую задолженность, для населения</t>
  </si>
  <si>
    <t>Ограничение и возобновление подачи эл.энергии абонентам, отключенным за дебиторскую задолженность, для юр. Лиц</t>
  </si>
  <si>
    <t>Ограничение и возобновление услуги водоотведения в многоквартирных домах (отключенным за дебиторскую задолженность, за самовольное подключение и .т.п.) для населения</t>
  </si>
  <si>
    <t>Ограничение и возобновление услуги водоотведения в многоквартирных домах(отключенным за дебиторскую задолженность, за самовольное подключение и .т.п.) для юр.лиц</t>
  </si>
  <si>
    <t>1 раз.</t>
  </si>
  <si>
    <r>
      <t>Ограничение услуги</t>
    </r>
    <r>
      <rPr>
        <b/>
        <sz val="11"/>
        <rFont val="Times New Roman"/>
        <family val="1"/>
        <charset val="204"/>
      </rPr>
      <t xml:space="preserve"> водоснабжение</t>
    </r>
    <r>
      <rPr>
        <sz val="11"/>
        <rFont val="Times New Roman"/>
        <family val="1"/>
        <charset val="204"/>
      </rPr>
      <t xml:space="preserve">  абонентам  (отключенным за самовольное подключение, по заявлению абонента и т.п.) </t>
    </r>
    <r>
      <rPr>
        <i/>
        <sz val="11"/>
        <rFont val="Times New Roman"/>
        <family val="1"/>
        <charset val="204"/>
      </rPr>
      <t>без демонтажа участка водопровода</t>
    </r>
  </si>
  <si>
    <r>
      <t xml:space="preserve">Возобновление услуги </t>
    </r>
    <r>
      <rPr>
        <b/>
        <sz val="11"/>
        <rFont val="Times New Roman"/>
        <family val="1"/>
        <charset val="204"/>
      </rPr>
      <t>водоснабжение</t>
    </r>
    <r>
      <rPr>
        <sz val="11"/>
        <rFont val="Times New Roman"/>
        <family val="1"/>
        <charset val="204"/>
      </rPr>
      <t xml:space="preserve"> абонентам произведенное после отключения (за самовольное подключение, по заявлению абонента, после погашения дебиторской задолженности и т.п.) </t>
    </r>
    <r>
      <rPr>
        <i/>
        <sz val="11"/>
        <rFont val="Times New Roman"/>
        <family val="1"/>
        <charset val="204"/>
      </rPr>
      <t>без монтажа участка водопровода</t>
    </r>
  </si>
  <si>
    <r>
      <t xml:space="preserve">Отключение услуги </t>
    </r>
    <r>
      <rPr>
        <b/>
        <sz val="11"/>
        <rFont val="Times New Roman"/>
        <family val="1"/>
        <charset val="204"/>
      </rPr>
      <t>водоснабжение</t>
    </r>
    <r>
      <rPr>
        <sz val="11"/>
        <rFont val="Times New Roman"/>
        <family val="1"/>
        <charset val="204"/>
      </rPr>
      <t xml:space="preserve">  абонентам (за самовольное подключение, по заявлению абонента, за дебиторскую задолженость и т.п.) </t>
    </r>
    <r>
      <rPr>
        <i/>
        <sz val="11"/>
        <rFont val="Times New Roman"/>
        <family val="1"/>
        <charset val="204"/>
      </rPr>
      <t>с  демонтажом  участка водопровода</t>
    </r>
  </si>
  <si>
    <r>
      <t xml:space="preserve">Возобновление  услуги </t>
    </r>
    <r>
      <rPr>
        <b/>
        <sz val="11"/>
        <rFont val="Times New Roman"/>
        <family val="1"/>
        <charset val="204"/>
      </rPr>
      <t>водоснабжение</t>
    </r>
    <r>
      <rPr>
        <sz val="11"/>
        <rFont val="Times New Roman"/>
        <family val="1"/>
        <charset val="204"/>
      </rPr>
      <t xml:space="preserve">  абонентам произведенное после отключения (за самовольное подключение, по заявлению абонента, после погашения дебиторской задолжености и т.п.) </t>
    </r>
    <r>
      <rPr>
        <i/>
        <sz val="11"/>
        <rFont val="Times New Roman"/>
        <family val="1"/>
        <charset val="204"/>
      </rPr>
      <t>с монтажом  участка водопровода</t>
    </r>
  </si>
  <si>
    <r>
      <t xml:space="preserve">Ограничение услуги </t>
    </r>
    <r>
      <rPr>
        <b/>
        <sz val="11"/>
        <rFont val="Times New Roman"/>
        <family val="1"/>
        <charset val="204"/>
      </rPr>
      <t>теплоснабжение</t>
    </r>
    <r>
      <rPr>
        <sz val="11"/>
        <rFont val="Times New Roman"/>
        <family val="1"/>
        <charset val="204"/>
      </rPr>
      <t xml:space="preserve">  абонентам (отключенным за самовольное подключение, по заявлению абонента, за дебиторскую задолженость и т.п.) </t>
    </r>
    <r>
      <rPr>
        <i/>
        <sz val="11"/>
        <rFont val="Times New Roman"/>
        <family val="1"/>
        <charset val="204"/>
      </rPr>
      <t>без демонтажа участка  теплосети</t>
    </r>
  </si>
  <si>
    <r>
      <t xml:space="preserve">Возобновление услуги </t>
    </r>
    <r>
      <rPr>
        <b/>
        <sz val="11"/>
        <rFont val="Times New Roman"/>
        <family val="1"/>
        <charset val="204"/>
      </rPr>
      <t>теплоснабжение</t>
    </r>
    <r>
      <rPr>
        <sz val="11"/>
        <rFont val="Times New Roman"/>
        <family val="1"/>
        <charset val="204"/>
      </rPr>
      <t xml:space="preserve">  абонентам (отключенным за самовольное подключение, по заявлению абонента, после погашения дебиторской задолжености и т.п.) </t>
    </r>
    <r>
      <rPr>
        <i/>
        <sz val="11"/>
        <rFont val="Times New Roman"/>
        <family val="1"/>
        <charset val="204"/>
      </rPr>
      <t>без демонтажа участка  теплосети</t>
    </r>
  </si>
  <si>
    <r>
      <t xml:space="preserve">Отключение услуги </t>
    </r>
    <r>
      <rPr>
        <b/>
        <sz val="11"/>
        <rFont val="Times New Roman"/>
        <family val="1"/>
        <charset val="204"/>
      </rPr>
      <t>теплоснабжение</t>
    </r>
    <r>
      <rPr>
        <sz val="11"/>
        <rFont val="Times New Roman"/>
        <family val="1"/>
        <charset val="204"/>
      </rPr>
      <t xml:space="preserve">  абонентам (за самовольное подключение, по заявлению обонента и т.п.) </t>
    </r>
    <r>
      <rPr>
        <i/>
        <sz val="11"/>
        <rFont val="Times New Roman"/>
        <family val="1"/>
        <charset val="204"/>
      </rPr>
      <t>с  демонтажом  участка теплосети</t>
    </r>
  </si>
  <si>
    <t>Установка индивидуального прибора учета холодной, горячей воды ДУ 15-20мм в квартирах, юр. Лицами (простой монтаж - без изменения разводки в помещениях)</t>
  </si>
  <si>
    <t>Установка прибора учета холодной ДУ 50 - 100 мм на вводе здание, юр.лицам ( простой монтаж - без сварочных работ в месте установки водосчетчика )</t>
  </si>
  <si>
    <t>Установка прибора учета холодной ДУ 50 - 100 мм на вводе в здание, юр.лицам ( простой монтаж без изменение трубопровода, сварочных работы в месте установки водосчетчика )</t>
  </si>
  <si>
    <t>Установка общедомового прибора учета холодной воды ДУ 15-20 мм в многоквартирных жилых домах, на вводе в здании.</t>
  </si>
  <si>
    <t>Установка общедомового (коллективного) прибора учета холодной ДУ 20-40 мм на вводе в многоквартирных жилых домах, юр.лицам</t>
  </si>
  <si>
    <t>Установка прибора учета холодной, горячей воды ДУ 25-40мм на вводе в здание</t>
  </si>
  <si>
    <t>Замена узла учета холодной и горячей воды ДУ 15-20 мм в квартирах ( в т.ч. Опломбирование водосчетчика)</t>
  </si>
  <si>
    <t>Замена узла учета холодной воды ДУ 25-100 мм на вводе ( в т.ч. Опломбирование водосчетчика)</t>
  </si>
  <si>
    <t>Услуги выполняемые Службой энергоучета</t>
  </si>
  <si>
    <t>На анализ пробы воды питьевой для определения запаха (при 20 и 60 С)по ГОСТ Р 57164-2016</t>
  </si>
  <si>
    <t>На анализ пробы воды питьевой для определения вкуса, привкуса по ГОСТ Р 57164-2016</t>
  </si>
  <si>
    <t>На анализ пробы воды питьевой для определения цветности по ГОСТ 31868-2012</t>
  </si>
  <si>
    <t>На анализ пробы воды питьевой для определения мутности по ГОСТ Р 57164-2016</t>
  </si>
  <si>
    <t>На анализ пробы воды питьевой для определения массовой концентрации железа общего по ГОСТ 4011-72</t>
  </si>
  <si>
    <t>На анализ пробы воды питьевой для определения массовой концентрации марганца по ГОСТ 497-2014</t>
  </si>
  <si>
    <t>На анализ пробы воды питьевой для определения водородного показателя</t>
  </si>
  <si>
    <t>На измерение пермагантной окисляемости в пробе воды питьевой по ПНД Ф 14.1:2:4.154-99</t>
  </si>
  <si>
    <t>На определение массовой концентрации аммиака и ионов аммония в  пробе воды питьевой  по ГОСТ 33045-2014</t>
  </si>
  <si>
    <t>На определение массовой концентрации нитритов в пробе воды питьевой по ГОСТ 33045-2014</t>
  </si>
  <si>
    <t>На определение содержания нитратов в пробе воды питьевой по ГОСТ 33045-2014</t>
  </si>
  <si>
    <t>На определение жескости в пробе воды питьевой по ГОСТ 31954-2012</t>
  </si>
  <si>
    <t>На определение содержания хлоридов в пробе воды питьевой по ГОСТ 4245-72</t>
  </si>
  <si>
    <t>На определение содержания сульфатов в пробе воды питьевой по ГОСТ 31940-2012</t>
  </si>
  <si>
    <t>На определение содержания сухого остатка в пробе воды питьевой по ГОСТ 18164-72</t>
  </si>
  <si>
    <t>На измерение массовой концентрации железа общего, железа 2-х и 3-х валентного в пробе воды питьевой по ПНД Ф 14.1:2:4.50-96</t>
  </si>
  <si>
    <t>На измерение массовой концентрации металлов: медь, цинка, свинца, хрома, кобальта, никеля, ванадия, висмута в пробе воды питьевой по ПНД Ф 14.1:2:4.130-98</t>
  </si>
  <si>
    <t>На определение массовой концентрации фторидов в пробе воды питьевой по ГОСТ 4386-86</t>
  </si>
  <si>
    <t>На измерение массовой концентрации нефтепродуктов в пробе воды питьевой по ПНД Ф 14.1:2:4.128-98</t>
  </si>
  <si>
    <t>На измерение массовой концентрации анионных поверхностно-активных веществ (АПАВ) в пробе воды питьевой по ПНД Ф 14.1:2:4.158-2000</t>
  </si>
  <si>
    <t>На измерение массовой концентарции фенолов в пробе воды питьевой по ПНД Ф 14.1:2:4.182-02</t>
  </si>
  <si>
    <t>На определение содержания полифосфатов фосфатов в пробе воды питьевой по ГОСТ 18309-2014</t>
  </si>
  <si>
    <t>На измерение массовых концентраций сероводорода в пробе воды питьевой по ПНД Ф 14.1:2.109-97</t>
  </si>
  <si>
    <t>На измерение массовых концентарций катионов: калий, натрия, лития, магния, кальция, стронция, бария в пробе воды питьевой по ПНД Ф 14.1:2:4.167-2000</t>
  </si>
  <si>
    <t>На измерение массовой концентрации алюминия в пробе воды питьевой по ГОСТ 18165-2014</t>
  </si>
  <si>
    <t>На определение содержания меди в пробе воды питьевой по ГОСТ 4388-72</t>
  </si>
  <si>
    <t>На определение общей щелочности в пробе воды питьевой по ГОСТ 31957-2012</t>
  </si>
  <si>
    <t>На измерение кислорода растворенного в пробе воды питьевой амперометрическим методом (с использованием оксиметра)</t>
  </si>
  <si>
    <t>На определение массовой концентрации гидрокарбоната расчетным методом с использованием полученных значений щелочности в пробе воды питьевой по ГОСТ 31957-2012</t>
  </si>
  <si>
    <t>На измерение массовой концентрации кальция титриметрическим методом в пробе воды питьевой по ПНД Ф 14.1:2:3.95-97</t>
  </si>
  <si>
    <t>На измерение массовой концентрации кремния фотометрическим методом в пробе воды питьевой по ПНД Ф 14.1:2:4.215-06</t>
  </si>
  <si>
    <t>На оформление протокола результатов анализа пробы воды питьевой</t>
  </si>
  <si>
    <t>На отбор пробы воды питьевой для анализа в лаборатории цеха ВОС СП "Водоканал" с использованием автотранспорта и персонала АО "Салехардэнерго" (Лабытнанги, Харп)</t>
  </si>
  <si>
    <t>На отбор пробы воды питьевой для анализа в лаборатории цеха ВОС СП "Водоканал" с использованием автотранспорта и персонала АО "Салехардэнерго"</t>
  </si>
  <si>
    <t>на измерение температуры в пробе воды питьевой по РД 52.24.496-2018</t>
  </si>
  <si>
    <t>На определение содержания сводной углекислоты титриметрическим методом в пробе воды питьевой по ФР.1.31.2007.03341</t>
  </si>
  <si>
    <t>На измерение температуры в пробе воды сточной (природной) по РД 52.24.496, ПНД Ф 12.16.1</t>
  </si>
  <si>
    <t>На измерение рН воды сточной (природной) по ПНД Ф 14.1:2:3:4.121</t>
  </si>
  <si>
    <t>На определдение массовой концентрации ионов аммония в пробе воды сточной (природной) по ПНД Ф 14.1:2:3.1</t>
  </si>
  <si>
    <t>На определение массовой концентрации нитрат-ионов в пробе воды сточной (природной) по ПНД Ф 14.1:2:4.4</t>
  </si>
  <si>
    <t>На определение массовой концентрации нитрит-ионов в пробе воды сточной (природной) по ПНД Ф 14.1:2:4.3</t>
  </si>
  <si>
    <t>Измерение БПК манометрическим методом в пробах воды сточной (природы) по ФР .1.31.2015.20690</t>
  </si>
  <si>
    <t>На определение содержания взвешенных веществ в пробе воды сточной (природной) по ПНД Ф 14.1:2:4.254</t>
  </si>
  <si>
    <t>На определение массовой концентрации железа общего в пробе воды сточной (природной) по ПНД Ф 14.1:2:4.50</t>
  </si>
  <si>
    <t>На определение массовой концентрации жиров в пробе воды сточной (природной) по ПНД Ф 14.1:2.122</t>
  </si>
  <si>
    <t>На определение массовой концентрации металлов (свинца,цинка) в пробе воды сточной (природной) ПНД Ф 14.1:2:4.222</t>
  </si>
  <si>
    <t>На определение массовой концентрации марганца, в пробе воды сточной (природной), очищенной сточной ПНД Ф 14.1:2:4.217</t>
  </si>
  <si>
    <t>На определение массовой концентрации нефтепродуктов в пробе воды сточной (природной) по ПНД Ф 14.1:2:4.128</t>
  </si>
  <si>
    <t>На определение массовой концентрации анионных поверхностно-активных веществ (АПАВ) в пробе воды сточной (природной) по ПНД Ф 14.1:2:4.158</t>
  </si>
  <si>
    <t>На определение массовой концентрации сухого остатка в пробе воды сточной (природной) по ПНД Ф 14.1:2:4.114</t>
  </si>
  <si>
    <t>На определение массовой концентрации фенолов в пробе воды сточной (природной) по ПНД Ф 14.1:2:4.182</t>
  </si>
  <si>
    <t>На определение массовой концентрации фосфат-ионов в пробе воды сточной (природной) по ПНД Ф 14.1:2.112</t>
  </si>
  <si>
    <t>На определение массовой концентрации хлоридолв в пробе воды сточной (природной) по ПНД Ф 14.1:2:4.111</t>
  </si>
  <si>
    <t>На определение ХПК (химического потребления кислорода) в пробе воды сточной (природной) по ГОСТ Р 31859</t>
  </si>
  <si>
    <t>На оформление Протокола испытаний воды сточной, очищенной сточной, природной по физико-химическим показателям и передачи сведений о выданном Протоколе испытаний в Росаккредитацию</t>
  </si>
  <si>
    <t>На отбор пробы воды сточной,очищенной сточной, природной за пределами города, с использованием автотранспорта и персонала АО "Салехардэнерго"</t>
  </si>
  <si>
    <t>На отбор пробы воды сточной, природной без использования автотранспорта АО "Салехардэнерго"</t>
  </si>
  <si>
    <t>На отбор пробы воды сточных из колодцев, септиков в пределах города, с использованием автотранспорта и персонала АО "Салехардэнерго"</t>
  </si>
  <si>
    <t>На анализ пробы воды питьевой по микробиологическим показателям (ОМЧ,ОКБ,ТКБ) в соответствии с МУК 4.2.1018-01</t>
  </si>
  <si>
    <t>На анализ пробы воды сточной неочищенной по микробиологическим показателям (ОКБ, ТКБ) в соответствии с МУ 2.1.5.800-99</t>
  </si>
  <si>
    <t>На анализ пробы воды природной по микробиологическим показателям (ОКБ,ТКБ) в соответствии с МУК 4.2.1884-04</t>
  </si>
  <si>
    <t>Выполнение анализа воды сточной, воды природной  по микробиологическим показателям (колифаги)</t>
  </si>
  <si>
    <t>На анализ пробы воды сточной очищенной по микробиологическим показателям (энтерококки) в соответствии с МУК 4.2.1884-04</t>
  </si>
  <si>
    <t>На анализ пробы воды сточной по микробиологическим показателям (патогенные бактерии) в соответствии с МУ 2.1.5.800-99</t>
  </si>
  <si>
    <t>На анализ пробы воды природной по микробиологическим показателям (патогенные бактерии) в соответствии с МУК 4.2.1884-04</t>
  </si>
  <si>
    <t>На анализ пробы воды питьевой по микробиологическим показателям (сульфитредуцирующие клостридии) в соответствии с МУК 4.2.1018-01</t>
  </si>
  <si>
    <t>На анализ пробы воды поверхностных источников питьевого водоснабжения по микробиологическим показателям (сульфитредуцирующие клостридии) в соответствии с МУК 4.2.1884-04</t>
  </si>
  <si>
    <t>На оформление протокола результатов микробиологического анализа пробы воды питьевой, природной, сточной</t>
  </si>
  <si>
    <t>На определение массовой концентрации марганца, в пробе воды сточной ПНД Ф 14.1:2:4.188</t>
  </si>
  <si>
    <t>На определение массовой концентрации цинка в пробе воды сточной, очищенной сточной (природной ) ПНД Ф 14.1:2:4.183</t>
  </si>
  <si>
    <t>На определение массовой концентрации сульфаь-ионов в пробе воды сточной, очищенной сточной, природной по ПНД Ф 14.1.:2.159</t>
  </si>
  <si>
    <t>На определение массовой концентрации алюминия в пробе воды сточной, очищенной сточной, природной по ПНД Ф 14.1:2:4.181</t>
  </si>
  <si>
    <t>На отключение внутридомовых сетей канализационного самотечного коллектора в смотровом колодце К - /</t>
  </si>
  <si>
    <t>На подключение внутридомовых сетей канализационного самотечного коллектора в смотровом колодце  К - /</t>
  </si>
  <si>
    <t>На подключение внутридомовых сетей канализационного самотечного коллектора в колодце-отстойнике К - /</t>
  </si>
  <si>
    <t>На отключение внутридомовых сетей канализационного самотечного коллектора в колодце - отстойнике К - /</t>
  </si>
  <si>
    <t>На выполнение взвешивания машин на весовом комплексе Станции слива КОС-14000 цеха КОС предприятия "Водоканал"</t>
  </si>
  <si>
    <t>На изготовление электронного ключа для взвешивания асенизационных машин на весах автомобильных №13 КОС - 14000 цеха КОС структурного предприятия "Водоканал"</t>
  </si>
  <si>
    <t>На гидродинамическую промывку канализационной сети спецмашинной (КАМАЗ КО 560) Телеинспекция участка канализационной сети от колодлца К- / до колодца К-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</si>
</sst>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u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 wrapText="1"/>
    </xf>
    <xf numFmtId="0" fontId="0" fillId="0" borderId="0" xfId="0" applyBorder="1"/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1" fillId="0" borderId="3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0" fillId="0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1"/>
  <sheetViews>
    <sheetView tabSelected="1" topLeftCell="A211" workbookViewId="0">
      <selection activeCell="H171" sqref="H171"/>
    </sheetView>
  </sheetViews>
  <sheetFormatPr defaultRowHeight="15" x14ac:dyDescent="0.25"/>
  <cols>
    <col min="1" max="1" width="6" style="18" customWidth="1"/>
    <col min="2" max="2" width="87" style="9" customWidth="1"/>
    <col min="3" max="3" width="11.7109375" style="18" customWidth="1"/>
    <col min="4" max="4" width="12.140625" style="18" customWidth="1"/>
    <col min="5" max="5" width="10.42578125" style="18" customWidth="1"/>
    <col min="6" max="6" width="14" style="18" customWidth="1"/>
  </cols>
  <sheetData>
    <row r="1" spans="1:6" ht="15.75" x14ac:dyDescent="0.25">
      <c r="C1" s="29" t="s">
        <v>12</v>
      </c>
      <c r="D1" s="3"/>
      <c r="E1" s="3"/>
      <c r="F1" s="3"/>
    </row>
    <row r="2" spans="1:6" ht="15.75" x14ac:dyDescent="0.25">
      <c r="C2" s="30" t="s">
        <v>13</v>
      </c>
      <c r="D2" s="3"/>
      <c r="E2" s="3"/>
      <c r="F2" s="3"/>
    </row>
    <row r="3" spans="1:6" ht="15.75" x14ac:dyDescent="0.25">
      <c r="C3" s="31" t="s">
        <v>14</v>
      </c>
      <c r="D3" s="3"/>
      <c r="E3" s="3"/>
      <c r="F3" s="3"/>
    </row>
    <row r="4" spans="1:6" x14ac:dyDescent="0.25">
      <c r="D4" s="3"/>
      <c r="E4" s="3"/>
      <c r="F4" s="3"/>
    </row>
    <row r="5" spans="1:6" ht="15" customHeight="1" x14ac:dyDescent="0.25">
      <c r="A5" s="41" t="s">
        <v>137</v>
      </c>
      <c r="B5" s="41"/>
      <c r="C5" s="41"/>
      <c r="D5" s="41"/>
      <c r="E5" s="41"/>
      <c r="F5" s="41"/>
    </row>
    <row r="6" spans="1:6" ht="15" customHeight="1" x14ac:dyDescent="0.25">
      <c r="A6" s="41"/>
      <c r="B6" s="41"/>
      <c r="C6" s="41"/>
      <c r="D6" s="41"/>
      <c r="E6" s="41"/>
      <c r="F6" s="41"/>
    </row>
    <row r="7" spans="1:6" ht="15" customHeight="1" x14ac:dyDescent="0.25">
      <c r="A7" s="41"/>
      <c r="B7" s="41"/>
      <c r="C7" s="41"/>
      <c r="D7" s="41"/>
      <c r="E7" s="41"/>
      <c r="F7" s="41"/>
    </row>
    <row r="8" spans="1:6" ht="15" customHeight="1" x14ac:dyDescent="0.25">
      <c r="A8" s="41"/>
      <c r="B8" s="41"/>
      <c r="C8" s="41"/>
      <c r="D8" s="41"/>
      <c r="E8" s="41"/>
      <c r="F8" s="41"/>
    </row>
    <row r="9" spans="1:6" ht="15.75" thickBot="1" x14ac:dyDescent="0.3">
      <c r="B9" s="11"/>
      <c r="C9" s="1"/>
      <c r="D9" s="4"/>
      <c r="E9" s="4"/>
      <c r="F9" s="3"/>
    </row>
    <row r="10" spans="1:6" ht="45.75" thickBot="1" x14ac:dyDescent="0.3">
      <c r="A10" s="2" t="s">
        <v>4</v>
      </c>
      <c r="B10" s="12" t="s">
        <v>0</v>
      </c>
      <c r="C10" s="2" t="s">
        <v>1</v>
      </c>
      <c r="D10" s="7" t="s">
        <v>2</v>
      </c>
      <c r="E10" s="7" t="s">
        <v>28</v>
      </c>
      <c r="F10" s="7" t="s">
        <v>3</v>
      </c>
    </row>
    <row r="11" spans="1:6" x14ac:dyDescent="0.25">
      <c r="A11" s="5">
        <v>1</v>
      </c>
      <c r="B11" s="36" t="s">
        <v>5</v>
      </c>
      <c r="C11" s="5" t="s">
        <v>7</v>
      </c>
      <c r="D11" s="6">
        <v>16.22</v>
      </c>
      <c r="E11" s="6">
        <f>D11*20%</f>
        <v>3.2439999999999998</v>
      </c>
      <c r="F11" s="6">
        <f>D11+E11</f>
        <v>19.463999999999999</v>
      </c>
    </row>
    <row r="12" spans="1:6" x14ac:dyDescent="0.25">
      <c r="A12" s="19">
        <v>2</v>
      </c>
      <c r="B12" s="32" t="s">
        <v>6</v>
      </c>
      <c r="C12" s="19" t="s">
        <v>7</v>
      </c>
      <c r="D12" s="20">
        <v>19.84</v>
      </c>
      <c r="E12" s="20">
        <f>D12*20%</f>
        <v>3.968</v>
      </c>
      <c r="F12" s="20">
        <f>D12+E12</f>
        <v>23.808</v>
      </c>
    </row>
    <row r="13" spans="1:6" x14ac:dyDescent="0.25">
      <c r="A13" s="37" t="s">
        <v>8</v>
      </c>
      <c r="B13" s="38"/>
      <c r="C13" s="38"/>
      <c r="D13" s="38"/>
      <c r="E13" s="38"/>
      <c r="F13" s="38"/>
    </row>
    <row r="14" spans="1:6" x14ac:dyDescent="0.25">
      <c r="A14" s="19">
        <v>3</v>
      </c>
      <c r="B14" s="32" t="s">
        <v>20</v>
      </c>
      <c r="C14" s="19" t="s">
        <v>10</v>
      </c>
      <c r="D14" s="20">
        <v>4420.28</v>
      </c>
      <c r="E14" s="20">
        <f>D14*20%</f>
        <v>884.05600000000004</v>
      </c>
      <c r="F14" s="20">
        <f>D14+E14</f>
        <v>5304.3359999999993</v>
      </c>
    </row>
    <row r="15" spans="1:6" x14ac:dyDescent="0.25">
      <c r="A15" s="19">
        <v>4</v>
      </c>
      <c r="B15" s="32" t="s">
        <v>21</v>
      </c>
      <c r="C15" s="19" t="s">
        <v>10</v>
      </c>
      <c r="D15" s="20">
        <v>9570.1299999999992</v>
      </c>
      <c r="E15" s="20">
        <f>D15*20%</f>
        <v>1914.0259999999998</v>
      </c>
      <c r="F15" s="20">
        <f>D15+E15</f>
        <v>11484.155999999999</v>
      </c>
    </row>
    <row r="16" spans="1:6" x14ac:dyDescent="0.25">
      <c r="A16" s="37" t="s">
        <v>9</v>
      </c>
      <c r="B16" s="38"/>
      <c r="C16" s="38"/>
      <c r="D16" s="38"/>
      <c r="E16" s="38"/>
      <c r="F16" s="38"/>
    </row>
    <row r="17" spans="1:6" ht="45" x14ac:dyDescent="0.25">
      <c r="A17" s="19">
        <v>5</v>
      </c>
      <c r="B17" s="33" t="s">
        <v>15</v>
      </c>
      <c r="C17" s="19" t="s">
        <v>11</v>
      </c>
      <c r="D17" s="20">
        <v>833.33</v>
      </c>
      <c r="E17" s="20">
        <f>D17*20%</f>
        <v>166.66600000000003</v>
      </c>
      <c r="F17" s="20">
        <f>D17+E17</f>
        <v>999.99600000000009</v>
      </c>
    </row>
    <row r="18" spans="1:6" ht="45" x14ac:dyDescent="0.25">
      <c r="A18" s="19">
        <v>6</v>
      </c>
      <c r="B18" s="33" t="s">
        <v>16</v>
      </c>
      <c r="C18" s="19" t="s">
        <v>11</v>
      </c>
      <c r="D18" s="20">
        <v>833.33</v>
      </c>
      <c r="E18" s="20">
        <f>D18*20%</f>
        <v>166.66600000000003</v>
      </c>
      <c r="F18" s="20">
        <f>D18+E18</f>
        <v>999.99600000000009</v>
      </c>
    </row>
    <row r="19" spans="1:6" ht="45" x14ac:dyDescent="0.25">
      <c r="A19" s="19">
        <v>7</v>
      </c>
      <c r="B19" s="33" t="s">
        <v>17</v>
      </c>
      <c r="C19" s="19" t="s">
        <v>11</v>
      </c>
      <c r="D19" s="20">
        <v>833.33</v>
      </c>
      <c r="E19" s="20">
        <f>D19*20%</f>
        <v>166.66600000000003</v>
      </c>
      <c r="F19" s="20">
        <f>D19+E19</f>
        <v>999.99600000000009</v>
      </c>
    </row>
    <row r="20" spans="1:6" ht="45" x14ac:dyDescent="0.25">
      <c r="A20" s="19">
        <v>8</v>
      </c>
      <c r="B20" s="33" t="s">
        <v>18</v>
      </c>
      <c r="C20" s="19" t="s">
        <v>11</v>
      </c>
      <c r="D20" s="20">
        <v>833.33</v>
      </c>
      <c r="E20" s="20">
        <f>D20*20%</f>
        <v>166.66600000000003</v>
      </c>
      <c r="F20" s="20">
        <f>D20+E20</f>
        <v>999.99600000000009</v>
      </c>
    </row>
    <row r="21" spans="1:6" x14ac:dyDescent="0.25">
      <c r="A21" s="40" t="s">
        <v>19</v>
      </c>
      <c r="B21" s="40"/>
      <c r="C21" s="40"/>
      <c r="D21" s="40"/>
      <c r="E21" s="40"/>
      <c r="F21" s="40"/>
    </row>
    <row r="22" spans="1:6" x14ac:dyDescent="0.25">
      <c r="A22" s="27">
        <v>9</v>
      </c>
      <c r="B22" s="33" t="s">
        <v>22</v>
      </c>
      <c r="C22" s="19" t="s">
        <v>23</v>
      </c>
      <c r="D22" s="19">
        <v>454.35</v>
      </c>
      <c r="E22" s="28">
        <f>D22*20%</f>
        <v>90.87</v>
      </c>
      <c r="F22" s="20">
        <f>E22+D22</f>
        <v>545.22</v>
      </c>
    </row>
    <row r="23" spans="1:6" x14ac:dyDescent="0.25">
      <c r="A23" s="27">
        <v>10</v>
      </c>
      <c r="B23" s="33" t="s">
        <v>24</v>
      </c>
      <c r="C23" s="19" t="s">
        <v>23</v>
      </c>
      <c r="D23" s="19">
        <v>556.4</v>
      </c>
      <c r="E23" s="28">
        <f>D23*20%</f>
        <v>111.28</v>
      </c>
      <c r="F23" s="20">
        <f>E23+D23</f>
        <v>667.68</v>
      </c>
    </row>
    <row r="24" spans="1:6" x14ac:dyDescent="0.25">
      <c r="A24" s="27">
        <v>11</v>
      </c>
      <c r="B24" s="33" t="s">
        <v>25</v>
      </c>
      <c r="C24" s="19" t="s">
        <v>23</v>
      </c>
      <c r="D24" s="19">
        <v>795.74</v>
      </c>
      <c r="E24" s="28">
        <f>D24*20%</f>
        <v>159.14800000000002</v>
      </c>
      <c r="F24" s="20">
        <f>E24+D24</f>
        <v>954.88800000000003</v>
      </c>
    </row>
    <row r="25" spans="1:6" x14ac:dyDescent="0.25">
      <c r="A25" s="27">
        <v>12</v>
      </c>
      <c r="B25" s="33" t="s">
        <v>26</v>
      </c>
      <c r="C25" s="19" t="s">
        <v>23</v>
      </c>
      <c r="D25" s="19">
        <v>875.54</v>
      </c>
      <c r="E25" s="28">
        <f>D25*20%</f>
        <v>175.108</v>
      </c>
      <c r="F25" s="20">
        <f>E25+D25</f>
        <v>1050.6479999999999</v>
      </c>
    </row>
    <row r="26" spans="1:6" x14ac:dyDescent="0.25">
      <c r="A26" s="27">
        <v>13</v>
      </c>
      <c r="B26" s="33" t="s">
        <v>27</v>
      </c>
      <c r="C26" s="19" t="s">
        <v>23</v>
      </c>
      <c r="D26" s="19">
        <v>1048.97</v>
      </c>
      <c r="E26" s="28">
        <f>D26*20%</f>
        <v>209.79400000000001</v>
      </c>
      <c r="F26" s="20">
        <f>E26+D26</f>
        <v>1258.7640000000001</v>
      </c>
    </row>
    <row r="27" spans="1:6" x14ac:dyDescent="0.25">
      <c r="A27" s="27">
        <v>14</v>
      </c>
      <c r="B27" s="33" t="s">
        <v>29</v>
      </c>
      <c r="C27" s="19" t="s">
        <v>10</v>
      </c>
      <c r="D27" s="19">
        <v>1277.68</v>
      </c>
      <c r="E27" s="28">
        <f t="shared" ref="E27:E65" si="0">D27*20%</f>
        <v>255.53600000000003</v>
      </c>
      <c r="F27" s="20">
        <f t="shared" ref="F27:F55" si="1">E27+D27</f>
        <v>1533.2160000000001</v>
      </c>
    </row>
    <row r="28" spans="1:6" x14ac:dyDescent="0.25">
      <c r="A28" s="27">
        <v>15</v>
      </c>
      <c r="B28" s="33" t="s">
        <v>30</v>
      </c>
      <c r="C28" s="19" t="s">
        <v>10</v>
      </c>
      <c r="D28" s="19">
        <v>2373.0100000000002</v>
      </c>
      <c r="E28" s="28">
        <f t="shared" si="0"/>
        <v>474.60200000000009</v>
      </c>
      <c r="F28" s="20">
        <f t="shared" si="1"/>
        <v>2847.6120000000001</v>
      </c>
    </row>
    <row r="29" spans="1:6" x14ac:dyDescent="0.25">
      <c r="A29" s="27">
        <v>16</v>
      </c>
      <c r="B29" s="33" t="s">
        <v>31</v>
      </c>
      <c r="C29" s="19" t="s">
        <v>10</v>
      </c>
      <c r="D29" s="19">
        <v>334.13</v>
      </c>
      <c r="E29" s="28">
        <f t="shared" si="0"/>
        <v>66.826000000000008</v>
      </c>
      <c r="F29" s="20">
        <f t="shared" si="1"/>
        <v>400.95600000000002</v>
      </c>
    </row>
    <row r="30" spans="1:6" x14ac:dyDescent="0.25">
      <c r="A30" s="27">
        <v>17</v>
      </c>
      <c r="B30" s="32" t="s">
        <v>32</v>
      </c>
      <c r="C30" s="19" t="s">
        <v>23</v>
      </c>
      <c r="D30" s="19">
        <v>560.71</v>
      </c>
      <c r="E30" s="28">
        <f t="shared" si="0"/>
        <v>112.14200000000001</v>
      </c>
      <c r="F30" s="20">
        <f t="shared" si="1"/>
        <v>672.85200000000009</v>
      </c>
    </row>
    <row r="31" spans="1:6" x14ac:dyDescent="0.25">
      <c r="A31" s="27">
        <v>18</v>
      </c>
      <c r="B31" s="32" t="s">
        <v>33</v>
      </c>
      <c r="C31" s="19" t="s">
        <v>23</v>
      </c>
      <c r="D31" s="19">
        <v>560.71</v>
      </c>
      <c r="E31" s="28">
        <f t="shared" si="0"/>
        <v>112.14200000000001</v>
      </c>
      <c r="F31" s="20">
        <f t="shared" si="1"/>
        <v>672.85200000000009</v>
      </c>
    </row>
    <row r="32" spans="1:6" x14ac:dyDescent="0.25">
      <c r="A32" s="27">
        <v>19</v>
      </c>
      <c r="B32" s="32" t="s">
        <v>34</v>
      </c>
      <c r="C32" s="19" t="s">
        <v>23</v>
      </c>
      <c r="D32" s="19">
        <v>701.32</v>
      </c>
      <c r="E32" s="28">
        <f t="shared" si="0"/>
        <v>140.26400000000001</v>
      </c>
      <c r="F32" s="20">
        <f t="shared" si="1"/>
        <v>841.58400000000006</v>
      </c>
    </row>
    <row r="33" spans="1:6" x14ac:dyDescent="0.25">
      <c r="A33" s="27">
        <v>20</v>
      </c>
      <c r="B33" s="32" t="s">
        <v>35</v>
      </c>
      <c r="C33" s="19" t="s">
        <v>23</v>
      </c>
      <c r="D33" s="19">
        <v>560.71</v>
      </c>
      <c r="E33" s="28">
        <f t="shared" si="0"/>
        <v>112.14200000000001</v>
      </c>
      <c r="F33" s="20">
        <f t="shared" si="1"/>
        <v>672.85200000000009</v>
      </c>
    </row>
    <row r="34" spans="1:6" x14ac:dyDescent="0.25">
      <c r="A34" s="27">
        <v>21</v>
      </c>
      <c r="B34" s="32" t="s">
        <v>36</v>
      </c>
      <c r="C34" s="19" t="s">
        <v>23</v>
      </c>
      <c r="D34" s="19">
        <v>912.35</v>
      </c>
      <c r="E34" s="28">
        <f t="shared" si="0"/>
        <v>182.47000000000003</v>
      </c>
      <c r="F34" s="20">
        <f t="shared" si="1"/>
        <v>1094.8200000000002</v>
      </c>
    </row>
    <row r="35" spans="1:6" x14ac:dyDescent="0.25">
      <c r="A35" s="27">
        <v>22</v>
      </c>
      <c r="B35" s="32" t="s">
        <v>37</v>
      </c>
      <c r="C35" s="19" t="s">
        <v>42</v>
      </c>
      <c r="D35" s="19">
        <v>420.04</v>
      </c>
      <c r="E35" s="28">
        <f t="shared" si="0"/>
        <v>84.00800000000001</v>
      </c>
      <c r="F35" s="20">
        <f t="shared" si="1"/>
        <v>504.048</v>
      </c>
    </row>
    <row r="36" spans="1:6" x14ac:dyDescent="0.25">
      <c r="A36" s="27">
        <v>23</v>
      </c>
      <c r="B36" s="32" t="s">
        <v>38</v>
      </c>
      <c r="C36" s="19" t="s">
        <v>42</v>
      </c>
      <c r="D36" s="19">
        <v>490.39</v>
      </c>
      <c r="E36" s="28">
        <f t="shared" si="0"/>
        <v>98.078000000000003</v>
      </c>
      <c r="F36" s="20">
        <f t="shared" si="1"/>
        <v>588.46799999999996</v>
      </c>
    </row>
    <row r="37" spans="1:6" x14ac:dyDescent="0.25">
      <c r="A37" s="27">
        <v>24</v>
      </c>
      <c r="B37" s="32" t="s">
        <v>39</v>
      </c>
      <c r="C37" s="19" t="s">
        <v>42</v>
      </c>
      <c r="D37" s="19">
        <v>560.71</v>
      </c>
      <c r="E37" s="28">
        <f t="shared" si="0"/>
        <v>112.14200000000001</v>
      </c>
      <c r="F37" s="20">
        <f t="shared" si="1"/>
        <v>672.85200000000009</v>
      </c>
    </row>
    <row r="38" spans="1:6" x14ac:dyDescent="0.25">
      <c r="A38" s="27">
        <v>25</v>
      </c>
      <c r="B38" s="32" t="s">
        <v>40</v>
      </c>
      <c r="C38" s="19" t="s">
        <v>42</v>
      </c>
      <c r="D38" s="19">
        <v>560.71</v>
      </c>
      <c r="E38" s="28">
        <f t="shared" si="0"/>
        <v>112.14200000000001</v>
      </c>
      <c r="F38" s="20">
        <f t="shared" si="1"/>
        <v>672.85200000000009</v>
      </c>
    </row>
    <row r="39" spans="1:6" x14ac:dyDescent="0.25">
      <c r="A39" s="27">
        <v>26</v>
      </c>
      <c r="B39" s="32" t="s">
        <v>41</v>
      </c>
      <c r="C39" s="19" t="s">
        <v>42</v>
      </c>
      <c r="D39" s="19">
        <v>701.32</v>
      </c>
      <c r="E39" s="28">
        <f t="shared" si="0"/>
        <v>140.26400000000001</v>
      </c>
      <c r="F39" s="20">
        <f t="shared" si="1"/>
        <v>841.58400000000006</v>
      </c>
    </row>
    <row r="40" spans="1:6" x14ac:dyDescent="0.25">
      <c r="A40" s="27">
        <v>27</v>
      </c>
      <c r="B40" s="32" t="s">
        <v>43</v>
      </c>
      <c r="C40" s="19" t="s">
        <v>45</v>
      </c>
      <c r="D40" s="19">
        <v>420.03</v>
      </c>
      <c r="E40" s="28">
        <f t="shared" si="0"/>
        <v>84.006</v>
      </c>
      <c r="F40" s="20">
        <f t="shared" si="1"/>
        <v>504.03599999999994</v>
      </c>
    </row>
    <row r="41" spans="1:6" x14ac:dyDescent="0.25">
      <c r="A41" s="27">
        <v>28</v>
      </c>
      <c r="B41" s="32" t="s">
        <v>44</v>
      </c>
      <c r="C41" s="19" t="s">
        <v>45</v>
      </c>
      <c r="D41" s="19">
        <v>490.39</v>
      </c>
      <c r="E41" s="28">
        <f t="shared" si="0"/>
        <v>98.078000000000003</v>
      </c>
      <c r="F41" s="20">
        <f t="shared" si="1"/>
        <v>588.46799999999996</v>
      </c>
    </row>
    <row r="42" spans="1:6" x14ac:dyDescent="0.25">
      <c r="A42" s="40" t="s">
        <v>159</v>
      </c>
      <c r="B42" s="40"/>
      <c r="C42" s="40"/>
      <c r="D42" s="40"/>
      <c r="E42" s="40"/>
      <c r="F42" s="40"/>
    </row>
    <row r="43" spans="1:6" ht="30" x14ac:dyDescent="0.25">
      <c r="A43" s="27">
        <v>29</v>
      </c>
      <c r="B43" s="33" t="s">
        <v>138</v>
      </c>
      <c r="C43" s="20" t="s">
        <v>46</v>
      </c>
      <c r="D43" s="20">
        <v>792.92</v>
      </c>
      <c r="E43" s="28">
        <f t="shared" si="0"/>
        <v>158.584</v>
      </c>
      <c r="F43" s="20">
        <f t="shared" si="1"/>
        <v>951.50399999999991</v>
      </c>
    </row>
    <row r="44" spans="1:6" ht="30" x14ac:dyDescent="0.25">
      <c r="A44" s="27">
        <v>30</v>
      </c>
      <c r="B44" s="33" t="s">
        <v>47</v>
      </c>
      <c r="C44" s="20" t="s">
        <v>46</v>
      </c>
      <c r="D44" s="20">
        <v>933.29</v>
      </c>
      <c r="E44" s="28">
        <f t="shared" si="0"/>
        <v>186.65800000000002</v>
      </c>
      <c r="F44" s="20">
        <f t="shared" si="1"/>
        <v>1119.9479999999999</v>
      </c>
    </row>
    <row r="45" spans="1:6" ht="30" x14ac:dyDescent="0.25">
      <c r="A45" s="27">
        <v>31</v>
      </c>
      <c r="B45" s="33" t="s">
        <v>48</v>
      </c>
      <c r="C45" s="20" t="s">
        <v>46</v>
      </c>
      <c r="D45" s="20">
        <v>1992.76</v>
      </c>
      <c r="E45" s="28">
        <f t="shared" si="0"/>
        <v>398.55200000000002</v>
      </c>
      <c r="F45" s="20">
        <f t="shared" si="1"/>
        <v>2391.3119999999999</v>
      </c>
    </row>
    <row r="46" spans="1:6" ht="30" x14ac:dyDescent="0.25">
      <c r="A46" s="27">
        <v>32</v>
      </c>
      <c r="B46" s="33" t="s">
        <v>139</v>
      </c>
      <c r="C46" s="20" t="s">
        <v>46</v>
      </c>
      <c r="D46" s="20">
        <v>833.33</v>
      </c>
      <c r="E46" s="28">
        <f t="shared" si="0"/>
        <v>166.66600000000003</v>
      </c>
      <c r="F46" s="20">
        <f t="shared" si="1"/>
        <v>999.99600000000009</v>
      </c>
    </row>
    <row r="47" spans="1:6" ht="30" x14ac:dyDescent="0.25">
      <c r="A47" s="27">
        <v>33</v>
      </c>
      <c r="B47" s="33" t="s">
        <v>140</v>
      </c>
      <c r="C47" s="20" t="s">
        <v>46</v>
      </c>
      <c r="D47" s="20">
        <v>8333.33</v>
      </c>
      <c r="E47" s="28">
        <f t="shared" si="0"/>
        <v>1666.6660000000002</v>
      </c>
      <c r="F47" s="20">
        <f t="shared" si="1"/>
        <v>9999.9959999999992</v>
      </c>
    </row>
    <row r="48" spans="1:6" ht="45" x14ac:dyDescent="0.25">
      <c r="A48" s="27">
        <v>34</v>
      </c>
      <c r="B48" s="33" t="s">
        <v>141</v>
      </c>
      <c r="C48" s="20" t="s">
        <v>143</v>
      </c>
      <c r="D48" s="20">
        <v>7358.03</v>
      </c>
      <c r="E48" s="28">
        <f t="shared" si="0"/>
        <v>1471.606</v>
      </c>
      <c r="F48" s="20">
        <f t="shared" si="1"/>
        <v>8829.6360000000004</v>
      </c>
    </row>
    <row r="49" spans="1:6" ht="45" x14ac:dyDescent="0.25">
      <c r="A49" s="27">
        <v>35</v>
      </c>
      <c r="B49" s="33" t="s">
        <v>142</v>
      </c>
      <c r="C49" s="20" t="s">
        <v>143</v>
      </c>
      <c r="D49" s="20">
        <v>8553.68</v>
      </c>
      <c r="E49" s="28">
        <f t="shared" si="0"/>
        <v>1710.7360000000001</v>
      </c>
      <c r="F49" s="20">
        <f t="shared" si="1"/>
        <v>10264.416000000001</v>
      </c>
    </row>
    <row r="50" spans="1:6" ht="30" x14ac:dyDescent="0.25">
      <c r="A50" s="19">
        <v>36</v>
      </c>
      <c r="B50" s="35" t="s">
        <v>144</v>
      </c>
      <c r="C50" s="20" t="s">
        <v>46</v>
      </c>
      <c r="D50" s="20">
        <v>2733.08</v>
      </c>
      <c r="E50" s="28">
        <f t="shared" si="0"/>
        <v>546.61599999999999</v>
      </c>
      <c r="F50" s="20">
        <f t="shared" si="1"/>
        <v>3279.6959999999999</v>
      </c>
    </row>
    <row r="51" spans="1:6" ht="45" x14ac:dyDescent="0.25">
      <c r="A51" s="19">
        <v>37</v>
      </c>
      <c r="B51" s="35" t="s">
        <v>145</v>
      </c>
      <c r="C51" s="20" t="s">
        <v>46</v>
      </c>
      <c r="D51" s="20">
        <v>1019.2</v>
      </c>
      <c r="E51" s="28">
        <f t="shared" si="0"/>
        <v>203.84000000000003</v>
      </c>
      <c r="F51" s="20">
        <f t="shared" si="1"/>
        <v>1223.04</v>
      </c>
    </row>
    <row r="52" spans="1:6" ht="45" x14ac:dyDescent="0.25">
      <c r="A52" s="19">
        <v>38</v>
      </c>
      <c r="B52" s="35" t="s">
        <v>146</v>
      </c>
      <c r="C52" s="20" t="s">
        <v>46</v>
      </c>
      <c r="D52" s="20">
        <v>6460.45</v>
      </c>
      <c r="E52" s="28">
        <f t="shared" si="0"/>
        <v>1292.0900000000001</v>
      </c>
      <c r="F52" s="20">
        <f t="shared" si="1"/>
        <v>7752.54</v>
      </c>
    </row>
    <row r="53" spans="1:6" ht="45" x14ac:dyDescent="0.25">
      <c r="A53" s="19">
        <v>39</v>
      </c>
      <c r="B53" s="35" t="s">
        <v>147</v>
      </c>
      <c r="C53" s="20" t="s">
        <v>46</v>
      </c>
      <c r="D53" s="20">
        <v>6460.45</v>
      </c>
      <c r="E53" s="28">
        <f t="shared" si="0"/>
        <v>1292.0900000000001</v>
      </c>
      <c r="F53" s="20">
        <f t="shared" si="1"/>
        <v>7752.54</v>
      </c>
    </row>
    <row r="54" spans="1:6" ht="45" x14ac:dyDescent="0.25">
      <c r="A54" s="19">
        <v>40</v>
      </c>
      <c r="B54" s="35" t="s">
        <v>148</v>
      </c>
      <c r="C54" s="20" t="s">
        <v>46</v>
      </c>
      <c r="D54" s="20">
        <v>3175.48</v>
      </c>
      <c r="E54" s="28">
        <f t="shared" si="0"/>
        <v>635.096</v>
      </c>
      <c r="F54" s="20">
        <f t="shared" si="1"/>
        <v>3810.576</v>
      </c>
    </row>
    <row r="55" spans="1:6" ht="45" x14ac:dyDescent="0.25">
      <c r="A55" s="19">
        <v>41</v>
      </c>
      <c r="B55" s="35" t="s">
        <v>149</v>
      </c>
      <c r="C55" s="20" t="s">
        <v>46</v>
      </c>
      <c r="D55" s="20">
        <v>2921.42</v>
      </c>
      <c r="E55" s="28">
        <f t="shared" si="0"/>
        <v>584.28399999999999</v>
      </c>
      <c r="F55" s="20">
        <f t="shared" si="1"/>
        <v>3505.7040000000002</v>
      </c>
    </row>
    <row r="56" spans="1:6" ht="30" x14ac:dyDescent="0.25">
      <c r="A56" s="19">
        <v>42</v>
      </c>
      <c r="B56" s="35" t="s">
        <v>150</v>
      </c>
      <c r="C56" s="20" t="s">
        <v>46</v>
      </c>
      <c r="D56" s="20">
        <v>9205.09</v>
      </c>
      <c r="E56" s="28">
        <f t="shared" si="0"/>
        <v>1841.018</v>
      </c>
      <c r="F56" s="20">
        <f>E56+D56</f>
        <v>11046.108</v>
      </c>
    </row>
    <row r="57" spans="1:6" x14ac:dyDescent="0.25">
      <c r="A57" s="37" t="s">
        <v>57</v>
      </c>
      <c r="B57" s="38"/>
      <c r="C57" s="38"/>
      <c r="D57" s="38"/>
      <c r="E57" s="38"/>
      <c r="F57" s="39"/>
    </row>
    <row r="58" spans="1:6" ht="30" x14ac:dyDescent="0.25">
      <c r="A58" s="19">
        <v>43</v>
      </c>
      <c r="B58" s="35" t="s">
        <v>151</v>
      </c>
      <c r="C58" s="20" t="s">
        <v>46</v>
      </c>
      <c r="D58" s="20">
        <v>3970.17</v>
      </c>
      <c r="E58" s="28">
        <f t="shared" si="0"/>
        <v>794.03400000000011</v>
      </c>
      <c r="F58" s="20">
        <f t="shared" ref="F58:F65" si="2">E58+D58</f>
        <v>4764.2039999999997</v>
      </c>
    </row>
    <row r="59" spans="1:6" ht="30" x14ac:dyDescent="0.25">
      <c r="A59" s="19">
        <v>44</v>
      </c>
      <c r="B59" s="35" t="s">
        <v>152</v>
      </c>
      <c r="C59" s="20" t="s">
        <v>46</v>
      </c>
      <c r="D59" s="20">
        <v>7629.21</v>
      </c>
      <c r="E59" s="28">
        <f t="shared" si="0"/>
        <v>1525.8420000000001</v>
      </c>
      <c r="F59" s="20">
        <f t="shared" si="2"/>
        <v>9155.0519999999997</v>
      </c>
    </row>
    <row r="60" spans="1:6" ht="30" x14ac:dyDescent="0.25">
      <c r="A60" s="19">
        <v>45</v>
      </c>
      <c r="B60" s="35" t="s">
        <v>153</v>
      </c>
      <c r="C60" s="20" t="s">
        <v>46</v>
      </c>
      <c r="D60" s="20">
        <v>6710.53</v>
      </c>
      <c r="E60" s="28">
        <f t="shared" si="0"/>
        <v>1342.106</v>
      </c>
      <c r="F60" s="20">
        <f t="shared" si="2"/>
        <v>8052.6359999999995</v>
      </c>
    </row>
    <row r="61" spans="1:6" ht="30" x14ac:dyDescent="0.25">
      <c r="A61" s="19">
        <v>46</v>
      </c>
      <c r="B61" s="35" t="s">
        <v>154</v>
      </c>
      <c r="C61" s="20" t="s">
        <v>46</v>
      </c>
      <c r="D61" s="20">
        <v>5057.1000000000004</v>
      </c>
      <c r="E61" s="28">
        <f t="shared" si="0"/>
        <v>1011.4200000000001</v>
      </c>
      <c r="F61" s="20">
        <f t="shared" si="2"/>
        <v>6068.52</v>
      </c>
    </row>
    <row r="62" spans="1:6" ht="30" x14ac:dyDescent="0.25">
      <c r="A62" s="19">
        <v>47</v>
      </c>
      <c r="B62" s="35" t="s">
        <v>155</v>
      </c>
      <c r="C62" s="20" t="s">
        <v>46</v>
      </c>
      <c r="D62" s="20">
        <v>6606.77</v>
      </c>
      <c r="E62" s="28">
        <f t="shared" si="0"/>
        <v>1321.3540000000003</v>
      </c>
      <c r="F62" s="20">
        <f t="shared" si="2"/>
        <v>7928.1240000000007</v>
      </c>
    </row>
    <row r="63" spans="1:6" x14ac:dyDescent="0.25">
      <c r="A63" s="19">
        <v>48</v>
      </c>
      <c r="B63" s="35" t="s">
        <v>156</v>
      </c>
      <c r="C63" s="20" t="s">
        <v>46</v>
      </c>
      <c r="D63" s="20">
        <v>7069.58</v>
      </c>
      <c r="E63" s="28">
        <f t="shared" si="0"/>
        <v>1413.9160000000002</v>
      </c>
      <c r="F63" s="20">
        <f t="shared" si="2"/>
        <v>8483.4959999999992</v>
      </c>
    </row>
    <row r="64" spans="1:6" ht="30" x14ac:dyDescent="0.25">
      <c r="A64" s="19">
        <v>49</v>
      </c>
      <c r="B64" s="35" t="s">
        <v>157</v>
      </c>
      <c r="C64" s="20" t="s">
        <v>46</v>
      </c>
      <c r="D64" s="20">
        <v>3101.58</v>
      </c>
      <c r="E64" s="28">
        <f t="shared" si="0"/>
        <v>620.31600000000003</v>
      </c>
      <c r="F64" s="20">
        <f t="shared" si="2"/>
        <v>3721.8959999999997</v>
      </c>
    </row>
    <row r="65" spans="1:6" ht="30" x14ac:dyDescent="0.25">
      <c r="A65" s="19">
        <v>50</v>
      </c>
      <c r="B65" s="35" t="s">
        <v>158</v>
      </c>
      <c r="C65" s="20" t="s">
        <v>46</v>
      </c>
      <c r="D65" s="20">
        <v>3778.19</v>
      </c>
      <c r="E65" s="28">
        <f t="shared" si="0"/>
        <v>755.63800000000003</v>
      </c>
      <c r="F65" s="20">
        <f t="shared" si="2"/>
        <v>4533.8280000000004</v>
      </c>
    </row>
    <row r="66" spans="1:6" x14ac:dyDescent="0.25">
      <c r="A66" s="40" t="s">
        <v>58</v>
      </c>
      <c r="B66" s="40"/>
      <c r="C66" s="40"/>
      <c r="D66" s="40"/>
      <c r="E66" s="40"/>
      <c r="F66" s="40"/>
    </row>
    <row r="67" spans="1:6" ht="30" x14ac:dyDescent="0.25">
      <c r="A67" s="19">
        <v>51</v>
      </c>
      <c r="B67" s="8" t="s">
        <v>50</v>
      </c>
      <c r="C67" s="13" t="s">
        <v>49</v>
      </c>
      <c r="D67" s="56" t="s">
        <v>56</v>
      </c>
      <c r="E67" s="56"/>
      <c r="F67" s="56"/>
    </row>
    <row r="68" spans="1:6" ht="30" x14ac:dyDescent="0.25">
      <c r="A68" s="19">
        <v>52</v>
      </c>
      <c r="B68" s="8" t="s">
        <v>51</v>
      </c>
      <c r="C68" s="13" t="s">
        <v>49</v>
      </c>
      <c r="D68" s="56"/>
      <c r="E68" s="56"/>
      <c r="F68" s="56"/>
    </row>
    <row r="69" spans="1:6" ht="30" x14ac:dyDescent="0.25">
      <c r="A69" s="19">
        <v>53</v>
      </c>
      <c r="B69" s="8" t="s">
        <v>52</v>
      </c>
      <c r="C69" s="13" t="s">
        <v>49</v>
      </c>
      <c r="D69" s="56"/>
      <c r="E69" s="56"/>
      <c r="F69" s="56"/>
    </row>
    <row r="70" spans="1:6" ht="30" x14ac:dyDescent="0.25">
      <c r="A70" s="19">
        <v>54</v>
      </c>
      <c r="B70" s="8" t="s">
        <v>53</v>
      </c>
      <c r="C70" s="13" t="s">
        <v>49</v>
      </c>
      <c r="D70" s="56"/>
      <c r="E70" s="56"/>
      <c r="F70" s="56"/>
    </row>
    <row r="71" spans="1:6" ht="30" x14ac:dyDescent="0.25">
      <c r="A71" s="19">
        <v>55</v>
      </c>
      <c r="B71" s="8" t="s">
        <v>54</v>
      </c>
      <c r="C71" s="13" t="s">
        <v>49</v>
      </c>
      <c r="D71" s="56"/>
      <c r="E71" s="56"/>
      <c r="F71" s="56"/>
    </row>
    <row r="72" spans="1:6" ht="30" x14ac:dyDescent="0.25">
      <c r="A72" s="19">
        <v>56</v>
      </c>
      <c r="B72" s="8" t="s">
        <v>55</v>
      </c>
      <c r="C72" s="13" t="s">
        <v>49</v>
      </c>
      <c r="D72" s="56"/>
      <c r="E72" s="56"/>
      <c r="F72" s="56"/>
    </row>
    <row r="73" spans="1:6" s="18" customFormat="1" x14ac:dyDescent="0.25">
      <c r="A73" s="40" t="s">
        <v>59</v>
      </c>
      <c r="B73" s="40"/>
      <c r="C73" s="40"/>
      <c r="D73" s="40"/>
      <c r="E73" s="40"/>
      <c r="F73" s="40"/>
    </row>
    <row r="74" spans="1:6" x14ac:dyDescent="0.25">
      <c r="A74" s="22">
        <v>57</v>
      </c>
      <c r="B74" s="32" t="s">
        <v>160</v>
      </c>
      <c r="C74" s="21" t="s">
        <v>60</v>
      </c>
      <c r="D74" s="21">
        <v>426.63</v>
      </c>
      <c r="E74" s="28">
        <f t="shared" ref="E74:E137" si="3">D74*20%</f>
        <v>85.326000000000008</v>
      </c>
      <c r="F74" s="21">
        <f t="shared" ref="F74:F137" si="4">E74+D74</f>
        <v>511.95600000000002</v>
      </c>
    </row>
    <row r="75" spans="1:6" x14ac:dyDescent="0.25">
      <c r="A75" s="22">
        <v>58</v>
      </c>
      <c r="B75" s="32" t="s">
        <v>161</v>
      </c>
      <c r="C75" s="21" t="s">
        <v>60</v>
      </c>
      <c r="D75" s="21">
        <v>185.51</v>
      </c>
      <c r="E75" s="28">
        <f t="shared" si="3"/>
        <v>37.101999999999997</v>
      </c>
      <c r="F75" s="21">
        <f t="shared" si="4"/>
        <v>222.61199999999999</v>
      </c>
    </row>
    <row r="76" spans="1:6" x14ac:dyDescent="0.25">
      <c r="A76" s="22">
        <v>59</v>
      </c>
      <c r="B76" s="32" t="s">
        <v>162</v>
      </c>
      <c r="C76" s="21" t="s">
        <v>60</v>
      </c>
      <c r="D76" s="21">
        <v>1049.95</v>
      </c>
      <c r="E76" s="28">
        <f t="shared" si="3"/>
        <v>209.99</v>
      </c>
      <c r="F76" s="21">
        <f t="shared" si="4"/>
        <v>1259.94</v>
      </c>
    </row>
    <row r="77" spans="1:6" x14ac:dyDescent="0.25">
      <c r="A77" s="22">
        <v>60</v>
      </c>
      <c r="B77" s="32" t="s">
        <v>163</v>
      </c>
      <c r="C77" s="21" t="s">
        <v>60</v>
      </c>
      <c r="D77" s="21">
        <v>797.6</v>
      </c>
      <c r="E77" s="28">
        <f t="shared" si="3"/>
        <v>159.52000000000001</v>
      </c>
      <c r="F77" s="21">
        <f t="shared" si="4"/>
        <v>957.12</v>
      </c>
    </row>
    <row r="78" spans="1:6" ht="30" x14ac:dyDescent="0.25">
      <c r="A78" s="22">
        <v>61</v>
      </c>
      <c r="B78" s="33" t="s">
        <v>164</v>
      </c>
      <c r="C78" s="21" t="s">
        <v>60</v>
      </c>
      <c r="D78" s="21">
        <v>704.48</v>
      </c>
      <c r="E78" s="28">
        <f t="shared" si="3"/>
        <v>140.89600000000002</v>
      </c>
      <c r="F78" s="21">
        <f t="shared" si="4"/>
        <v>845.37599999999998</v>
      </c>
    </row>
    <row r="79" spans="1:6" ht="30" x14ac:dyDescent="0.25">
      <c r="A79" s="22">
        <v>62</v>
      </c>
      <c r="B79" s="33" t="s">
        <v>165</v>
      </c>
      <c r="C79" s="21" t="s">
        <v>60</v>
      </c>
      <c r="D79" s="21">
        <v>3700.29</v>
      </c>
      <c r="E79" s="28">
        <f t="shared" si="3"/>
        <v>740.05799999999999</v>
      </c>
      <c r="F79" s="21">
        <f t="shared" si="4"/>
        <v>4440.348</v>
      </c>
    </row>
    <row r="80" spans="1:6" x14ac:dyDescent="0.25">
      <c r="A80" s="22">
        <v>63</v>
      </c>
      <c r="B80" s="32" t="s">
        <v>166</v>
      </c>
      <c r="C80" s="21" t="s">
        <v>60</v>
      </c>
      <c r="D80" s="21">
        <v>1343.79</v>
      </c>
      <c r="E80" s="28">
        <f t="shared" si="3"/>
        <v>268.75799999999998</v>
      </c>
      <c r="F80" s="21">
        <f t="shared" si="4"/>
        <v>1612.548</v>
      </c>
    </row>
    <row r="81" spans="1:6" x14ac:dyDescent="0.25">
      <c r="A81" s="22">
        <v>64</v>
      </c>
      <c r="B81" s="8" t="s">
        <v>167</v>
      </c>
      <c r="C81" s="21" t="s">
        <v>60</v>
      </c>
      <c r="D81" s="21">
        <v>1281.24</v>
      </c>
      <c r="E81" s="28">
        <f t="shared" si="3"/>
        <v>256.24799999999999</v>
      </c>
      <c r="F81" s="21">
        <f t="shared" si="4"/>
        <v>1537.4880000000001</v>
      </c>
    </row>
    <row r="82" spans="1:6" ht="30" x14ac:dyDescent="0.25">
      <c r="A82" s="22">
        <v>65</v>
      </c>
      <c r="B82" s="10" t="s">
        <v>168</v>
      </c>
      <c r="C82" s="21" t="s">
        <v>60</v>
      </c>
      <c r="D82" s="21">
        <v>981.21</v>
      </c>
      <c r="E82" s="28">
        <f t="shared" si="3"/>
        <v>196.24200000000002</v>
      </c>
      <c r="F82" s="21">
        <f t="shared" si="4"/>
        <v>1177.452</v>
      </c>
    </row>
    <row r="83" spans="1:6" x14ac:dyDescent="0.25">
      <c r="A83" s="22">
        <v>66</v>
      </c>
      <c r="B83" s="8" t="s">
        <v>170</v>
      </c>
      <c r="C83" s="21" t="s">
        <v>60</v>
      </c>
      <c r="D83" s="21">
        <v>975.9</v>
      </c>
      <c r="E83" s="28">
        <f t="shared" si="3"/>
        <v>195.18</v>
      </c>
      <c r="F83" s="21">
        <f t="shared" si="4"/>
        <v>1171.08</v>
      </c>
    </row>
    <row r="84" spans="1:6" x14ac:dyDescent="0.25">
      <c r="A84" s="22">
        <v>67</v>
      </c>
      <c r="B84" s="8" t="s">
        <v>169</v>
      </c>
      <c r="C84" s="21" t="s">
        <v>60</v>
      </c>
      <c r="D84" s="21">
        <v>597.77</v>
      </c>
      <c r="E84" s="28">
        <f t="shared" si="3"/>
        <v>119.554</v>
      </c>
      <c r="F84" s="21">
        <f t="shared" si="4"/>
        <v>717.32399999999996</v>
      </c>
    </row>
    <row r="85" spans="1:6" x14ac:dyDescent="0.25">
      <c r="A85" s="22">
        <v>68</v>
      </c>
      <c r="B85" s="8" t="s">
        <v>171</v>
      </c>
      <c r="C85" s="21" t="s">
        <v>60</v>
      </c>
      <c r="D85" s="21">
        <v>603.23</v>
      </c>
      <c r="E85" s="28">
        <f t="shared" si="3"/>
        <v>120.64600000000002</v>
      </c>
      <c r="F85" s="21">
        <f t="shared" si="4"/>
        <v>723.87599999999998</v>
      </c>
    </row>
    <row r="86" spans="1:6" x14ac:dyDescent="0.25">
      <c r="A86" s="22">
        <v>69</v>
      </c>
      <c r="B86" s="10" t="s">
        <v>174</v>
      </c>
      <c r="C86" s="21" t="s">
        <v>60</v>
      </c>
      <c r="D86" s="21">
        <v>2877.39</v>
      </c>
      <c r="E86" s="28">
        <f t="shared" si="3"/>
        <v>575.47799999999995</v>
      </c>
      <c r="F86" s="21">
        <f t="shared" si="4"/>
        <v>3452.8679999999999</v>
      </c>
    </row>
    <row r="87" spans="1:6" x14ac:dyDescent="0.25">
      <c r="A87" s="22">
        <v>70</v>
      </c>
      <c r="B87" s="8" t="s">
        <v>172</v>
      </c>
      <c r="C87" s="21" t="s">
        <v>60</v>
      </c>
      <c r="D87" s="21">
        <v>973.96</v>
      </c>
      <c r="E87" s="28">
        <f t="shared" si="3"/>
        <v>194.79200000000003</v>
      </c>
      <c r="F87" s="21">
        <f t="shared" si="4"/>
        <v>1168.752</v>
      </c>
    </row>
    <row r="88" spans="1:6" x14ac:dyDescent="0.25">
      <c r="A88" s="22">
        <v>71</v>
      </c>
      <c r="B88" s="32" t="s">
        <v>173</v>
      </c>
      <c r="C88" s="21" t="s">
        <v>60</v>
      </c>
      <c r="D88" s="21">
        <v>793.48</v>
      </c>
      <c r="E88" s="28">
        <f t="shared" si="3"/>
        <v>158.69600000000003</v>
      </c>
      <c r="F88" s="21">
        <f t="shared" si="4"/>
        <v>952.17600000000004</v>
      </c>
    </row>
    <row r="89" spans="1:6" ht="30" x14ac:dyDescent="0.25">
      <c r="A89" s="22">
        <v>72</v>
      </c>
      <c r="B89" s="33" t="s">
        <v>175</v>
      </c>
      <c r="C89" s="21" t="s">
        <v>60</v>
      </c>
      <c r="D89" s="21">
        <v>1527.33</v>
      </c>
      <c r="E89" s="28">
        <f t="shared" si="3"/>
        <v>305.46600000000001</v>
      </c>
      <c r="F89" s="21">
        <f t="shared" si="4"/>
        <v>1832.7959999999998</v>
      </c>
    </row>
    <row r="90" spans="1:6" ht="30" x14ac:dyDescent="0.25">
      <c r="A90" s="22">
        <v>73</v>
      </c>
      <c r="B90" s="33" t="s">
        <v>176</v>
      </c>
      <c r="C90" s="21" t="s">
        <v>60</v>
      </c>
      <c r="D90" s="21">
        <v>5199</v>
      </c>
      <c r="E90" s="28">
        <f t="shared" si="3"/>
        <v>1039.8</v>
      </c>
      <c r="F90" s="21">
        <f t="shared" si="4"/>
        <v>6238.8</v>
      </c>
    </row>
    <row r="91" spans="1:6" ht="30" x14ac:dyDescent="0.25">
      <c r="A91" s="22">
        <v>74</v>
      </c>
      <c r="B91" s="33" t="s">
        <v>177</v>
      </c>
      <c r="C91" s="21" t="s">
        <v>60</v>
      </c>
      <c r="D91" s="21">
        <v>1015.67</v>
      </c>
      <c r="E91" s="28">
        <f t="shared" si="3"/>
        <v>203.13400000000001</v>
      </c>
      <c r="F91" s="21">
        <f t="shared" si="4"/>
        <v>1218.8040000000001</v>
      </c>
    </row>
    <row r="92" spans="1:6" ht="30" x14ac:dyDescent="0.25">
      <c r="A92" s="22">
        <v>75</v>
      </c>
      <c r="B92" s="33" t="s">
        <v>178</v>
      </c>
      <c r="C92" s="21" t="s">
        <v>60</v>
      </c>
      <c r="D92" s="21">
        <v>3698.28</v>
      </c>
      <c r="E92" s="28">
        <f t="shared" si="3"/>
        <v>739.65600000000006</v>
      </c>
      <c r="F92" s="21">
        <f t="shared" si="4"/>
        <v>4437.9360000000006</v>
      </c>
    </row>
    <row r="93" spans="1:6" ht="30" x14ac:dyDescent="0.25">
      <c r="A93" s="22">
        <v>76</v>
      </c>
      <c r="B93" s="10" t="s">
        <v>179</v>
      </c>
      <c r="C93" s="21" t="s">
        <v>60</v>
      </c>
      <c r="D93" s="21">
        <v>2853.12</v>
      </c>
      <c r="E93" s="28">
        <f t="shared" si="3"/>
        <v>570.62400000000002</v>
      </c>
      <c r="F93" s="21">
        <f t="shared" si="4"/>
        <v>3423.7439999999997</v>
      </c>
    </row>
    <row r="94" spans="1:6" ht="30" x14ac:dyDescent="0.25">
      <c r="A94" s="22">
        <v>77</v>
      </c>
      <c r="B94" s="33" t="s">
        <v>180</v>
      </c>
      <c r="C94" s="21" t="s">
        <v>60</v>
      </c>
      <c r="D94" s="21">
        <v>3481.05</v>
      </c>
      <c r="E94" s="28">
        <f t="shared" si="3"/>
        <v>696.21</v>
      </c>
      <c r="F94" s="21">
        <f t="shared" si="4"/>
        <v>4177.26</v>
      </c>
    </row>
    <row r="95" spans="1:6" ht="30" x14ac:dyDescent="0.25">
      <c r="A95" s="22">
        <v>78</v>
      </c>
      <c r="B95" s="33" t="s">
        <v>181</v>
      </c>
      <c r="C95" s="21" t="s">
        <v>60</v>
      </c>
      <c r="D95" s="21">
        <v>1918.57</v>
      </c>
      <c r="E95" s="28">
        <f t="shared" si="3"/>
        <v>383.714</v>
      </c>
      <c r="F95" s="21">
        <f t="shared" si="4"/>
        <v>2302.2840000000001</v>
      </c>
    </row>
    <row r="96" spans="1:6" ht="30" x14ac:dyDescent="0.25">
      <c r="A96" s="22">
        <v>79</v>
      </c>
      <c r="B96" s="33" t="s">
        <v>182</v>
      </c>
      <c r="C96" s="21" t="s">
        <v>60</v>
      </c>
      <c r="D96" s="21">
        <v>3259.51</v>
      </c>
      <c r="E96" s="28">
        <f t="shared" si="3"/>
        <v>651.90200000000004</v>
      </c>
      <c r="F96" s="21">
        <f t="shared" si="4"/>
        <v>3911.4120000000003</v>
      </c>
    </row>
    <row r="97" spans="1:6" ht="30" x14ac:dyDescent="0.25">
      <c r="A97" s="22">
        <v>80</v>
      </c>
      <c r="B97" s="33" t="s">
        <v>183</v>
      </c>
      <c r="C97" s="21" t="s">
        <v>60</v>
      </c>
      <c r="D97" s="21">
        <v>4237.83</v>
      </c>
      <c r="E97" s="28">
        <f t="shared" si="3"/>
        <v>847.56600000000003</v>
      </c>
      <c r="F97" s="21">
        <f t="shared" si="4"/>
        <v>5085.3959999999997</v>
      </c>
    </row>
    <row r="98" spans="1:6" ht="30" x14ac:dyDescent="0.25">
      <c r="A98" s="22">
        <v>81</v>
      </c>
      <c r="B98" s="33" t="s">
        <v>184</v>
      </c>
      <c r="C98" s="21" t="s">
        <v>60</v>
      </c>
      <c r="D98" s="21">
        <v>1764.83</v>
      </c>
      <c r="E98" s="28">
        <f t="shared" si="3"/>
        <v>352.96600000000001</v>
      </c>
      <c r="F98" s="21">
        <f t="shared" si="4"/>
        <v>2117.7959999999998</v>
      </c>
    </row>
    <row r="99" spans="1:6" x14ac:dyDescent="0.25">
      <c r="A99" s="22">
        <v>82</v>
      </c>
      <c r="B99" s="33" t="s">
        <v>185</v>
      </c>
      <c r="C99" s="21" t="s">
        <v>60</v>
      </c>
      <c r="D99" s="21">
        <v>782.36</v>
      </c>
      <c r="E99" s="28">
        <f t="shared" si="3"/>
        <v>156.47200000000001</v>
      </c>
      <c r="F99" s="21">
        <f t="shared" si="4"/>
        <v>938.83199999999999</v>
      </c>
    </row>
    <row r="100" spans="1:6" x14ac:dyDescent="0.25">
      <c r="A100" s="22">
        <v>83</v>
      </c>
      <c r="B100" s="33" t="s">
        <v>186</v>
      </c>
      <c r="C100" s="21" t="s">
        <v>60</v>
      </c>
      <c r="D100" s="21">
        <v>760.82</v>
      </c>
      <c r="E100" s="28">
        <f t="shared" si="3"/>
        <v>152.16400000000002</v>
      </c>
      <c r="F100" s="21">
        <f t="shared" si="4"/>
        <v>912.98400000000004</v>
      </c>
    </row>
    <row r="101" spans="1:6" ht="30" x14ac:dyDescent="0.25">
      <c r="A101" s="22">
        <v>84</v>
      </c>
      <c r="B101" s="33" t="s">
        <v>187</v>
      </c>
      <c r="C101" s="21" t="s">
        <v>60</v>
      </c>
      <c r="D101" s="21">
        <v>471.08</v>
      </c>
      <c r="E101" s="28">
        <f t="shared" si="3"/>
        <v>94.216000000000008</v>
      </c>
      <c r="F101" s="21">
        <f t="shared" si="4"/>
        <v>565.29600000000005</v>
      </c>
    </row>
    <row r="102" spans="1:6" ht="45" x14ac:dyDescent="0.25">
      <c r="A102" s="22">
        <v>85</v>
      </c>
      <c r="B102" s="33" t="s">
        <v>188</v>
      </c>
      <c r="C102" s="21" t="s">
        <v>60</v>
      </c>
      <c r="D102" s="21">
        <v>951.74</v>
      </c>
      <c r="E102" s="28">
        <f t="shared" si="3"/>
        <v>190.34800000000001</v>
      </c>
      <c r="F102" s="21">
        <f t="shared" si="4"/>
        <v>1142.088</v>
      </c>
    </row>
    <row r="103" spans="1:6" ht="30" x14ac:dyDescent="0.25">
      <c r="A103" s="22">
        <v>86</v>
      </c>
      <c r="B103" s="33" t="s">
        <v>189</v>
      </c>
      <c r="C103" s="21" t="s">
        <v>60</v>
      </c>
      <c r="D103" s="21">
        <v>528.9</v>
      </c>
      <c r="E103" s="28">
        <f t="shared" si="3"/>
        <v>105.78</v>
      </c>
      <c r="F103" s="21">
        <f t="shared" si="4"/>
        <v>634.67999999999995</v>
      </c>
    </row>
    <row r="104" spans="1:6" ht="30" x14ac:dyDescent="0.25">
      <c r="A104" s="22">
        <v>87</v>
      </c>
      <c r="B104" s="33" t="s">
        <v>190</v>
      </c>
      <c r="C104" s="21" t="s">
        <v>60</v>
      </c>
      <c r="D104" s="21">
        <v>904.94</v>
      </c>
      <c r="E104" s="28">
        <f t="shared" si="3"/>
        <v>180.98800000000003</v>
      </c>
      <c r="F104" s="21">
        <f t="shared" si="4"/>
        <v>1085.9280000000001</v>
      </c>
    </row>
    <row r="105" spans="1:6" x14ac:dyDescent="0.25">
      <c r="A105" s="22">
        <v>88</v>
      </c>
      <c r="B105" s="33" t="s">
        <v>191</v>
      </c>
      <c r="C105" s="21" t="s">
        <v>61</v>
      </c>
      <c r="D105" s="21">
        <v>781.29</v>
      </c>
      <c r="E105" s="28">
        <f t="shared" si="3"/>
        <v>156.25800000000001</v>
      </c>
      <c r="F105" s="21">
        <f t="shared" si="4"/>
        <v>937.548</v>
      </c>
    </row>
    <row r="106" spans="1:6" ht="30" x14ac:dyDescent="0.25">
      <c r="A106" s="22">
        <v>89</v>
      </c>
      <c r="B106" s="33" t="s">
        <v>192</v>
      </c>
      <c r="C106" s="21" t="s">
        <v>60</v>
      </c>
      <c r="D106" s="21">
        <v>6806.77</v>
      </c>
      <c r="E106" s="28">
        <f t="shared" si="3"/>
        <v>1361.3540000000003</v>
      </c>
      <c r="F106" s="21">
        <f t="shared" si="4"/>
        <v>8168.1240000000007</v>
      </c>
    </row>
    <row r="107" spans="1:6" ht="30" x14ac:dyDescent="0.25">
      <c r="A107" s="22">
        <v>90</v>
      </c>
      <c r="B107" s="33" t="s">
        <v>193</v>
      </c>
      <c r="C107" s="21" t="s">
        <v>60</v>
      </c>
      <c r="D107" s="21">
        <v>1674.52</v>
      </c>
      <c r="E107" s="28">
        <f t="shared" si="3"/>
        <v>334.904</v>
      </c>
      <c r="F107" s="21">
        <f t="shared" si="4"/>
        <v>2009.424</v>
      </c>
    </row>
    <row r="108" spans="1:6" x14ac:dyDescent="0.25">
      <c r="A108" s="22">
        <v>91</v>
      </c>
      <c r="B108" s="8" t="s">
        <v>194</v>
      </c>
      <c r="C108" s="21" t="s">
        <v>60</v>
      </c>
      <c r="D108" s="21">
        <v>227.66</v>
      </c>
      <c r="E108" s="28">
        <f t="shared" si="3"/>
        <v>45.532000000000004</v>
      </c>
      <c r="F108" s="21">
        <f t="shared" si="4"/>
        <v>273.19200000000001</v>
      </c>
    </row>
    <row r="109" spans="1:6" ht="30" x14ac:dyDescent="0.25">
      <c r="A109" s="22">
        <v>92</v>
      </c>
      <c r="B109" s="33" t="s">
        <v>195</v>
      </c>
      <c r="C109" s="21" t="s">
        <v>60</v>
      </c>
      <c r="D109" s="21">
        <v>267.75</v>
      </c>
      <c r="E109" s="28">
        <f t="shared" si="3"/>
        <v>53.550000000000004</v>
      </c>
      <c r="F109" s="21">
        <f t="shared" si="4"/>
        <v>321.3</v>
      </c>
    </row>
    <row r="110" spans="1:6" x14ac:dyDescent="0.25">
      <c r="A110" s="52" t="s">
        <v>62</v>
      </c>
      <c r="B110" s="52"/>
      <c r="C110" s="52"/>
      <c r="D110" s="52"/>
      <c r="E110" s="52"/>
      <c r="F110" s="52"/>
    </row>
    <row r="111" spans="1:6" ht="30" x14ac:dyDescent="0.25">
      <c r="A111" s="22">
        <v>93</v>
      </c>
      <c r="B111" s="33" t="s">
        <v>196</v>
      </c>
      <c r="C111" s="21" t="s">
        <v>60</v>
      </c>
      <c r="D111" s="21">
        <v>359.39</v>
      </c>
      <c r="E111" s="28">
        <f t="shared" si="3"/>
        <v>71.878</v>
      </c>
      <c r="F111" s="21">
        <f t="shared" si="4"/>
        <v>431.26799999999997</v>
      </c>
    </row>
    <row r="112" spans="1:6" ht="30" customHeight="1" x14ac:dyDescent="0.25">
      <c r="A112" s="22">
        <v>94</v>
      </c>
      <c r="B112" s="10" t="s">
        <v>197</v>
      </c>
      <c r="C112" s="21" t="s">
        <v>60</v>
      </c>
      <c r="D112" s="21">
        <v>1019.68</v>
      </c>
      <c r="E112" s="28">
        <f t="shared" si="3"/>
        <v>203.93600000000001</v>
      </c>
      <c r="F112" s="21">
        <f t="shared" si="4"/>
        <v>1223.616</v>
      </c>
    </row>
    <row r="113" spans="1:6" ht="30" x14ac:dyDescent="0.25">
      <c r="A113" s="22">
        <v>95</v>
      </c>
      <c r="B113" s="10" t="s">
        <v>198</v>
      </c>
      <c r="C113" s="21" t="s">
        <v>60</v>
      </c>
      <c r="D113" s="21">
        <v>715.02</v>
      </c>
      <c r="E113" s="28">
        <f t="shared" si="3"/>
        <v>143.00399999999999</v>
      </c>
      <c r="F113" s="21">
        <f t="shared" si="4"/>
        <v>858.024</v>
      </c>
    </row>
    <row r="114" spans="1:6" ht="30" x14ac:dyDescent="0.25">
      <c r="A114" s="22">
        <v>96</v>
      </c>
      <c r="B114" s="10" t="s">
        <v>199</v>
      </c>
      <c r="C114" s="21" t="s">
        <v>60</v>
      </c>
      <c r="D114" s="21">
        <v>1454.95</v>
      </c>
      <c r="E114" s="28">
        <f t="shared" si="3"/>
        <v>290.99</v>
      </c>
      <c r="F114" s="21">
        <f t="shared" si="4"/>
        <v>1745.94</v>
      </c>
    </row>
    <row r="115" spans="1:6" ht="30" x14ac:dyDescent="0.25">
      <c r="A115" s="22">
        <v>97</v>
      </c>
      <c r="B115" s="10" t="s">
        <v>200</v>
      </c>
      <c r="C115" s="21" t="s">
        <v>60</v>
      </c>
      <c r="D115" s="21">
        <v>497.04</v>
      </c>
      <c r="E115" s="28">
        <f t="shared" si="3"/>
        <v>99.408000000000015</v>
      </c>
      <c r="F115" s="21">
        <f t="shared" si="4"/>
        <v>596.44800000000009</v>
      </c>
    </row>
    <row r="116" spans="1:6" ht="30" x14ac:dyDescent="0.25">
      <c r="A116" s="22">
        <v>98</v>
      </c>
      <c r="B116" s="10" t="s">
        <v>201</v>
      </c>
      <c r="C116" s="21" t="s">
        <v>60</v>
      </c>
      <c r="D116" s="21">
        <v>5625.89</v>
      </c>
      <c r="E116" s="28">
        <f t="shared" si="3"/>
        <v>1125.1780000000001</v>
      </c>
      <c r="F116" s="21">
        <f t="shared" si="4"/>
        <v>6751.0680000000002</v>
      </c>
    </row>
    <row r="117" spans="1:6" ht="30" x14ac:dyDescent="0.25">
      <c r="A117" s="22">
        <v>99</v>
      </c>
      <c r="B117" s="10" t="s">
        <v>202</v>
      </c>
      <c r="C117" s="21" t="s">
        <v>60</v>
      </c>
      <c r="D117" s="21">
        <v>2240.1999999999998</v>
      </c>
      <c r="E117" s="28">
        <f t="shared" si="3"/>
        <v>448.03999999999996</v>
      </c>
      <c r="F117" s="21">
        <f t="shared" si="4"/>
        <v>2688.24</v>
      </c>
    </row>
    <row r="118" spans="1:6" ht="30" x14ac:dyDescent="0.25">
      <c r="A118" s="22">
        <v>100</v>
      </c>
      <c r="B118" s="10" t="s">
        <v>203</v>
      </c>
      <c r="C118" s="21" t="s">
        <v>60</v>
      </c>
      <c r="D118" s="21">
        <v>978.63</v>
      </c>
      <c r="E118" s="28">
        <f t="shared" si="3"/>
        <v>195.726</v>
      </c>
      <c r="F118" s="21">
        <f t="shared" si="4"/>
        <v>1174.356</v>
      </c>
    </row>
    <row r="119" spans="1:6" ht="30" x14ac:dyDescent="0.25">
      <c r="A119" s="22">
        <v>101</v>
      </c>
      <c r="B119" s="10" t="s">
        <v>204</v>
      </c>
      <c r="C119" s="21" t="s">
        <v>60</v>
      </c>
      <c r="D119" s="21">
        <v>4055.32</v>
      </c>
      <c r="E119" s="28">
        <f t="shared" si="3"/>
        <v>811.06400000000008</v>
      </c>
      <c r="F119" s="21">
        <f t="shared" si="4"/>
        <v>4866.384</v>
      </c>
    </row>
    <row r="120" spans="1:6" ht="30" x14ac:dyDescent="0.25">
      <c r="A120" s="22">
        <v>102</v>
      </c>
      <c r="B120" s="10" t="s">
        <v>205</v>
      </c>
      <c r="C120" s="21" t="s">
        <v>60</v>
      </c>
      <c r="D120" s="21">
        <v>8617.18</v>
      </c>
      <c r="E120" s="28">
        <f t="shared" si="3"/>
        <v>1723.4360000000001</v>
      </c>
      <c r="F120" s="21">
        <f t="shared" si="4"/>
        <v>10340.616</v>
      </c>
    </row>
    <row r="121" spans="1:6" ht="30" x14ac:dyDescent="0.25">
      <c r="A121" s="22">
        <v>103</v>
      </c>
      <c r="B121" s="10" t="s">
        <v>206</v>
      </c>
      <c r="C121" s="21" t="s">
        <v>60</v>
      </c>
      <c r="D121" s="21">
        <v>8189.59</v>
      </c>
      <c r="E121" s="28">
        <f t="shared" si="3"/>
        <v>1637.9180000000001</v>
      </c>
      <c r="F121" s="21">
        <f t="shared" si="4"/>
        <v>9827.5079999999998</v>
      </c>
    </row>
    <row r="122" spans="1:6" ht="30" x14ac:dyDescent="0.25">
      <c r="A122" s="22">
        <v>104</v>
      </c>
      <c r="B122" s="10" t="s">
        <v>207</v>
      </c>
      <c r="C122" s="21" t="s">
        <v>60</v>
      </c>
      <c r="D122" s="21">
        <v>1292.55</v>
      </c>
      <c r="E122" s="28">
        <f t="shared" si="3"/>
        <v>258.51</v>
      </c>
      <c r="F122" s="21">
        <f t="shared" si="4"/>
        <v>1551.06</v>
      </c>
    </row>
    <row r="123" spans="1:6" ht="30" x14ac:dyDescent="0.25">
      <c r="A123" s="22">
        <v>105</v>
      </c>
      <c r="B123" s="10" t="s">
        <v>208</v>
      </c>
      <c r="C123" s="21" t="s">
        <v>60</v>
      </c>
      <c r="D123" s="21">
        <v>1982.3</v>
      </c>
      <c r="E123" s="28">
        <f t="shared" si="3"/>
        <v>396.46000000000004</v>
      </c>
      <c r="F123" s="21">
        <f t="shared" si="4"/>
        <v>2378.7600000000002</v>
      </c>
    </row>
    <row r="124" spans="1:6" ht="30" x14ac:dyDescent="0.25">
      <c r="A124" s="22">
        <v>106</v>
      </c>
      <c r="B124" s="10" t="s">
        <v>209</v>
      </c>
      <c r="C124" s="21" t="s">
        <v>60</v>
      </c>
      <c r="D124" s="21">
        <v>3097.62</v>
      </c>
      <c r="E124" s="28">
        <f t="shared" si="3"/>
        <v>619.524</v>
      </c>
      <c r="F124" s="21">
        <f t="shared" si="4"/>
        <v>3717.1439999999998</v>
      </c>
    </row>
    <row r="125" spans="1:6" ht="30" x14ac:dyDescent="0.25">
      <c r="A125" s="22">
        <v>107</v>
      </c>
      <c r="B125" s="10" t="s">
        <v>210</v>
      </c>
      <c r="C125" s="21" t="s">
        <v>60</v>
      </c>
      <c r="D125" s="21">
        <v>2743.36</v>
      </c>
      <c r="E125" s="28">
        <f t="shared" si="3"/>
        <v>548.67200000000003</v>
      </c>
      <c r="F125" s="21">
        <f t="shared" si="4"/>
        <v>3292.0320000000002</v>
      </c>
    </row>
    <row r="126" spans="1:6" ht="30" x14ac:dyDescent="0.25">
      <c r="A126" s="22">
        <v>108</v>
      </c>
      <c r="B126" s="10" t="s">
        <v>211</v>
      </c>
      <c r="C126" s="21" t="s">
        <v>60</v>
      </c>
      <c r="D126" s="21">
        <v>831.96</v>
      </c>
      <c r="E126" s="28">
        <f t="shared" si="3"/>
        <v>166.39200000000002</v>
      </c>
      <c r="F126" s="21">
        <f t="shared" si="4"/>
        <v>998.35200000000009</v>
      </c>
    </row>
    <row r="127" spans="1:6" ht="30" x14ac:dyDescent="0.25">
      <c r="A127" s="22">
        <v>109</v>
      </c>
      <c r="B127" s="10" t="s">
        <v>212</v>
      </c>
      <c r="C127" s="21" t="s">
        <v>60</v>
      </c>
      <c r="D127" s="21">
        <v>563.28</v>
      </c>
      <c r="E127" s="28">
        <f t="shared" si="3"/>
        <v>112.65600000000001</v>
      </c>
      <c r="F127" s="21">
        <f t="shared" si="4"/>
        <v>675.93599999999992</v>
      </c>
    </row>
    <row r="128" spans="1:6" ht="30" x14ac:dyDescent="0.25">
      <c r="A128" s="22">
        <v>110</v>
      </c>
      <c r="B128" s="10" t="s">
        <v>213</v>
      </c>
      <c r="C128" s="21" t="s">
        <v>60</v>
      </c>
      <c r="D128" s="21">
        <v>929.53</v>
      </c>
      <c r="E128" s="28">
        <f t="shared" si="3"/>
        <v>185.90600000000001</v>
      </c>
      <c r="F128" s="21">
        <f t="shared" si="4"/>
        <v>1115.4359999999999</v>
      </c>
    </row>
    <row r="129" spans="1:6" ht="45" x14ac:dyDescent="0.25">
      <c r="A129" s="22">
        <v>111</v>
      </c>
      <c r="B129" s="10" t="s">
        <v>214</v>
      </c>
      <c r="C129" s="21" t="s">
        <v>61</v>
      </c>
      <c r="D129" s="21">
        <v>752.93</v>
      </c>
      <c r="E129" s="28">
        <f t="shared" si="3"/>
        <v>150.58599999999998</v>
      </c>
      <c r="F129" s="21">
        <f t="shared" si="4"/>
        <v>903.51599999999996</v>
      </c>
    </row>
    <row r="130" spans="1:6" ht="30" x14ac:dyDescent="0.25">
      <c r="A130" s="22">
        <v>112</v>
      </c>
      <c r="B130" s="10" t="s">
        <v>215</v>
      </c>
      <c r="C130" s="21" t="s">
        <v>60</v>
      </c>
      <c r="D130" s="21">
        <v>3182.92</v>
      </c>
      <c r="E130" s="28">
        <f t="shared" si="3"/>
        <v>636.58400000000006</v>
      </c>
      <c r="F130" s="21">
        <f t="shared" si="4"/>
        <v>3819.5039999999999</v>
      </c>
    </row>
    <row r="131" spans="1:6" ht="30" x14ac:dyDescent="0.25">
      <c r="A131" s="22">
        <v>113</v>
      </c>
      <c r="B131" s="10" t="s">
        <v>216</v>
      </c>
      <c r="C131" s="21" t="s">
        <v>60</v>
      </c>
      <c r="D131" s="21">
        <v>779</v>
      </c>
      <c r="E131" s="28">
        <f t="shared" si="3"/>
        <v>155.80000000000001</v>
      </c>
      <c r="F131" s="21">
        <f t="shared" si="4"/>
        <v>934.8</v>
      </c>
    </row>
    <row r="132" spans="1:6" ht="30" x14ac:dyDescent="0.25">
      <c r="A132" s="22">
        <v>114</v>
      </c>
      <c r="B132" s="10" t="s">
        <v>217</v>
      </c>
      <c r="C132" s="21" t="s">
        <v>60</v>
      </c>
      <c r="D132" s="21">
        <v>2984.74</v>
      </c>
      <c r="E132" s="28">
        <f t="shared" si="3"/>
        <v>596.94799999999998</v>
      </c>
      <c r="F132" s="21">
        <f t="shared" si="4"/>
        <v>3581.6879999999996</v>
      </c>
    </row>
    <row r="133" spans="1:6" ht="30" x14ac:dyDescent="0.25">
      <c r="A133" s="22">
        <v>115</v>
      </c>
      <c r="B133" s="10" t="s">
        <v>218</v>
      </c>
      <c r="C133" s="21" t="s">
        <v>60</v>
      </c>
      <c r="D133" s="21">
        <v>3176.29</v>
      </c>
      <c r="E133" s="28">
        <f t="shared" si="3"/>
        <v>635.25800000000004</v>
      </c>
      <c r="F133" s="21">
        <f t="shared" si="4"/>
        <v>3811.5479999999998</v>
      </c>
    </row>
    <row r="134" spans="1:6" ht="30" x14ac:dyDescent="0.25">
      <c r="A134" s="22">
        <v>116</v>
      </c>
      <c r="B134" s="10" t="s">
        <v>219</v>
      </c>
      <c r="C134" s="21" t="s">
        <v>60</v>
      </c>
      <c r="D134" s="21">
        <v>2928.84</v>
      </c>
      <c r="E134" s="28">
        <f t="shared" si="3"/>
        <v>585.76800000000003</v>
      </c>
      <c r="F134" s="21">
        <f t="shared" si="4"/>
        <v>3514.6080000000002</v>
      </c>
    </row>
    <row r="135" spans="1:6" ht="30" x14ac:dyDescent="0.25">
      <c r="A135" s="22">
        <v>117</v>
      </c>
      <c r="B135" s="10" t="s">
        <v>220</v>
      </c>
      <c r="C135" s="21" t="s">
        <v>60</v>
      </c>
      <c r="D135" s="21">
        <v>2834.97</v>
      </c>
      <c r="E135" s="28">
        <f t="shared" si="3"/>
        <v>566.99400000000003</v>
      </c>
      <c r="F135" s="21">
        <f t="shared" si="4"/>
        <v>3401.9639999999999</v>
      </c>
    </row>
    <row r="136" spans="1:6" ht="30" x14ac:dyDescent="0.25">
      <c r="A136" s="22">
        <v>118</v>
      </c>
      <c r="B136" s="10" t="s">
        <v>63</v>
      </c>
      <c r="C136" s="21" t="s">
        <v>60</v>
      </c>
      <c r="D136" s="21">
        <v>2195.2600000000002</v>
      </c>
      <c r="E136" s="28">
        <f t="shared" si="3"/>
        <v>439.05200000000008</v>
      </c>
      <c r="F136" s="21">
        <f t="shared" si="4"/>
        <v>2634.3120000000004</v>
      </c>
    </row>
    <row r="137" spans="1:6" ht="30" x14ac:dyDescent="0.25">
      <c r="A137" s="22">
        <v>119</v>
      </c>
      <c r="B137" s="10" t="s">
        <v>221</v>
      </c>
      <c r="C137" s="21" t="s">
        <v>60</v>
      </c>
      <c r="D137" s="21">
        <v>2475.9899999999998</v>
      </c>
      <c r="E137" s="28">
        <f t="shared" si="3"/>
        <v>495.19799999999998</v>
      </c>
      <c r="F137" s="21">
        <f t="shared" si="4"/>
        <v>2971.1879999999996</v>
      </c>
    </row>
    <row r="138" spans="1:6" ht="30" x14ac:dyDescent="0.25">
      <c r="A138" s="22">
        <v>120</v>
      </c>
      <c r="B138" s="10" t="s">
        <v>222</v>
      </c>
      <c r="C138" s="21" t="s">
        <v>60</v>
      </c>
      <c r="D138" s="21">
        <v>2972.72</v>
      </c>
      <c r="E138" s="28">
        <f t="shared" ref="E138:E159" si="5">D138*20%</f>
        <v>594.54399999999998</v>
      </c>
      <c r="F138" s="21">
        <f t="shared" ref="F138:F159" si="6">E138+D138</f>
        <v>3567.2639999999997</v>
      </c>
    </row>
    <row r="139" spans="1:6" ht="30" x14ac:dyDescent="0.25">
      <c r="A139" s="22">
        <v>121</v>
      </c>
      <c r="B139" s="10" t="s">
        <v>223</v>
      </c>
      <c r="C139" s="21" t="s">
        <v>60</v>
      </c>
      <c r="D139" s="21">
        <v>6488.4</v>
      </c>
      <c r="E139" s="28">
        <f t="shared" si="5"/>
        <v>1297.68</v>
      </c>
      <c r="F139" s="21">
        <f t="shared" si="6"/>
        <v>7786.08</v>
      </c>
    </row>
    <row r="140" spans="1:6" ht="30" x14ac:dyDescent="0.25">
      <c r="A140" s="22">
        <v>122</v>
      </c>
      <c r="B140" s="10" t="s">
        <v>224</v>
      </c>
      <c r="C140" s="21" t="s">
        <v>60</v>
      </c>
      <c r="D140" s="21">
        <v>4138.08</v>
      </c>
      <c r="E140" s="28">
        <f t="shared" si="5"/>
        <v>827.61599999999999</v>
      </c>
      <c r="F140" s="21">
        <f t="shared" si="6"/>
        <v>4965.6959999999999</v>
      </c>
    </row>
    <row r="141" spans="1:6" ht="30" x14ac:dyDescent="0.25">
      <c r="A141" s="22">
        <v>123</v>
      </c>
      <c r="B141" s="10" t="s">
        <v>225</v>
      </c>
      <c r="C141" s="21" t="s">
        <v>60</v>
      </c>
      <c r="D141" s="21">
        <v>1797.62</v>
      </c>
      <c r="E141" s="28">
        <f t="shared" si="5"/>
        <v>359.524</v>
      </c>
      <c r="F141" s="21">
        <f t="shared" si="6"/>
        <v>2157.1439999999998</v>
      </c>
    </row>
    <row r="142" spans="1:6" ht="45" x14ac:dyDescent="0.25">
      <c r="A142" s="22">
        <v>124</v>
      </c>
      <c r="B142" s="10" t="s">
        <v>226</v>
      </c>
      <c r="C142" s="21" t="s">
        <v>60</v>
      </c>
      <c r="D142" s="21">
        <v>1738.64</v>
      </c>
      <c r="E142" s="28">
        <f t="shared" si="5"/>
        <v>347.72800000000007</v>
      </c>
      <c r="F142" s="21">
        <f t="shared" si="6"/>
        <v>2086.3680000000004</v>
      </c>
    </row>
    <row r="143" spans="1:6" ht="30" x14ac:dyDescent="0.25">
      <c r="A143" s="22">
        <v>125</v>
      </c>
      <c r="B143" s="10" t="s">
        <v>227</v>
      </c>
      <c r="C143" s="21" t="s">
        <v>61</v>
      </c>
      <c r="D143" s="21">
        <v>233.45</v>
      </c>
      <c r="E143" s="28">
        <f t="shared" si="5"/>
        <v>46.69</v>
      </c>
      <c r="F143" s="21">
        <f t="shared" si="6"/>
        <v>280.14</v>
      </c>
    </row>
    <row r="144" spans="1:6" ht="77.25" customHeight="1" x14ac:dyDescent="0.25">
      <c r="A144" s="22">
        <v>126</v>
      </c>
      <c r="B144" s="10" t="s">
        <v>228</v>
      </c>
      <c r="C144" s="21" t="s">
        <v>60</v>
      </c>
      <c r="D144" s="21">
        <v>1137.82</v>
      </c>
      <c r="E144" s="28">
        <f t="shared" si="5"/>
        <v>227.56399999999999</v>
      </c>
      <c r="F144" s="21">
        <f t="shared" si="6"/>
        <v>1365.384</v>
      </c>
    </row>
    <row r="145" spans="1:6" ht="30" x14ac:dyDescent="0.25">
      <c r="A145" s="22">
        <v>127</v>
      </c>
      <c r="B145" s="10" t="s">
        <v>229</v>
      </c>
      <c r="C145" s="21" t="s">
        <v>60</v>
      </c>
      <c r="D145" s="21">
        <v>1295.21</v>
      </c>
      <c r="E145" s="28">
        <f t="shared" si="5"/>
        <v>259.04200000000003</v>
      </c>
      <c r="F145" s="21">
        <f t="shared" si="6"/>
        <v>1554.252</v>
      </c>
    </row>
    <row r="146" spans="1:6" ht="30" x14ac:dyDescent="0.25">
      <c r="A146" s="22">
        <v>128</v>
      </c>
      <c r="B146" s="10" t="s">
        <v>230</v>
      </c>
      <c r="C146" s="21" t="s">
        <v>60</v>
      </c>
      <c r="D146" s="21">
        <v>597.74</v>
      </c>
      <c r="E146" s="28">
        <f t="shared" si="5"/>
        <v>119.548</v>
      </c>
      <c r="F146" s="21">
        <f t="shared" si="6"/>
        <v>717.28800000000001</v>
      </c>
    </row>
    <row r="147" spans="1:6" ht="30" x14ac:dyDescent="0.25">
      <c r="A147" s="22">
        <v>129</v>
      </c>
      <c r="B147" s="10" t="s">
        <v>231</v>
      </c>
      <c r="C147" s="21" t="s">
        <v>60</v>
      </c>
      <c r="D147" s="21">
        <v>1196.8499999999999</v>
      </c>
      <c r="E147" s="28">
        <f t="shared" si="5"/>
        <v>239.37</v>
      </c>
      <c r="F147" s="21">
        <f t="shared" si="6"/>
        <v>1436.2199999999998</v>
      </c>
    </row>
    <row r="148" spans="1:6" x14ac:dyDescent="0.25">
      <c r="A148" s="37" t="s">
        <v>64</v>
      </c>
      <c r="B148" s="38"/>
      <c r="C148" s="38"/>
      <c r="D148" s="38"/>
      <c r="E148" s="38"/>
      <c r="F148" s="39"/>
    </row>
    <row r="149" spans="1:6" ht="30" x14ac:dyDescent="0.25">
      <c r="A149" s="22">
        <v>130</v>
      </c>
      <c r="B149" s="10" t="s">
        <v>232</v>
      </c>
      <c r="C149" s="21" t="s">
        <v>10</v>
      </c>
      <c r="D149" s="21">
        <v>15055.241481667308</v>
      </c>
      <c r="E149" s="28">
        <f t="shared" si="5"/>
        <v>3011.0482963334616</v>
      </c>
      <c r="F149" s="21">
        <f t="shared" si="6"/>
        <v>18066.28977800077</v>
      </c>
    </row>
    <row r="150" spans="1:6" ht="30" x14ac:dyDescent="0.25">
      <c r="A150" s="22">
        <v>131</v>
      </c>
      <c r="B150" s="10" t="s">
        <v>233</v>
      </c>
      <c r="C150" s="21" t="s">
        <v>10</v>
      </c>
      <c r="D150" s="21">
        <v>17201.524657604274</v>
      </c>
      <c r="E150" s="28">
        <f t="shared" si="5"/>
        <v>3440.304931520855</v>
      </c>
      <c r="F150" s="21">
        <f t="shared" si="6"/>
        <v>20641.829589125129</v>
      </c>
    </row>
    <row r="151" spans="1:6" ht="30" x14ac:dyDescent="0.25">
      <c r="A151" s="22">
        <v>132</v>
      </c>
      <c r="B151" s="10" t="s">
        <v>234</v>
      </c>
      <c r="C151" s="21" t="s">
        <v>10</v>
      </c>
      <c r="D151" s="21">
        <v>26852.044665476838</v>
      </c>
      <c r="E151" s="28">
        <f t="shared" si="5"/>
        <v>5370.4089330953684</v>
      </c>
      <c r="F151" s="21">
        <f t="shared" si="6"/>
        <v>32222.453598572207</v>
      </c>
    </row>
    <row r="152" spans="1:6" ht="30" x14ac:dyDescent="0.25">
      <c r="A152" s="22">
        <v>133</v>
      </c>
      <c r="B152" s="10" t="s">
        <v>235</v>
      </c>
      <c r="C152" s="21" t="s">
        <v>10</v>
      </c>
      <c r="D152" s="21">
        <v>30322.478905613127</v>
      </c>
      <c r="E152" s="28">
        <f t="shared" si="5"/>
        <v>6064.4957811226259</v>
      </c>
      <c r="F152" s="21">
        <f t="shared" si="6"/>
        <v>36386.974686735753</v>
      </c>
    </row>
    <row r="153" spans="1:6" ht="30" x14ac:dyDescent="0.25">
      <c r="A153" s="22">
        <v>134</v>
      </c>
      <c r="B153" s="10" t="s">
        <v>236</v>
      </c>
      <c r="C153" s="21" t="s">
        <v>10</v>
      </c>
      <c r="D153" s="21">
        <v>147.55463026989003</v>
      </c>
      <c r="E153" s="28">
        <f t="shared" si="5"/>
        <v>29.510926053978007</v>
      </c>
      <c r="F153" s="21">
        <f t="shared" si="6"/>
        <v>177.06555632386804</v>
      </c>
    </row>
    <row r="154" spans="1:6" ht="30" x14ac:dyDescent="0.25">
      <c r="A154" s="22">
        <v>135</v>
      </c>
      <c r="B154" s="10" t="s">
        <v>237</v>
      </c>
      <c r="C154" s="21" t="s">
        <v>70</v>
      </c>
      <c r="D154" s="21">
        <v>483.19820720001923</v>
      </c>
      <c r="E154" s="28">
        <f t="shared" si="5"/>
        <v>96.639641440003857</v>
      </c>
      <c r="F154" s="21">
        <f t="shared" si="6"/>
        <v>579.83784864002314</v>
      </c>
    </row>
    <row r="155" spans="1:6" ht="30" x14ac:dyDescent="0.25">
      <c r="A155" s="22">
        <v>136</v>
      </c>
      <c r="B155" s="10" t="s">
        <v>238</v>
      </c>
      <c r="C155" s="21" t="s">
        <v>10</v>
      </c>
      <c r="D155" s="21">
        <v>3846.3962347183738</v>
      </c>
      <c r="E155" s="28">
        <f t="shared" si="5"/>
        <v>769.27924694367482</v>
      </c>
      <c r="F155" s="21">
        <f t="shared" si="6"/>
        <v>4615.6754816620487</v>
      </c>
    </row>
    <row r="156" spans="1:6" x14ac:dyDescent="0.25">
      <c r="A156" s="53" t="s">
        <v>65</v>
      </c>
      <c r="B156" s="54"/>
      <c r="C156" s="54"/>
      <c r="D156" s="54"/>
      <c r="E156" s="54"/>
      <c r="F156" s="55"/>
    </row>
    <row r="157" spans="1:6" ht="30" x14ac:dyDescent="0.25">
      <c r="A157" s="22">
        <v>137</v>
      </c>
      <c r="B157" s="10" t="s">
        <v>66</v>
      </c>
      <c r="C157" s="22" t="s">
        <v>67</v>
      </c>
      <c r="D157" s="21">
        <v>362.09</v>
      </c>
      <c r="E157" s="28"/>
      <c r="F157" s="21"/>
    </row>
    <row r="158" spans="1:6" x14ac:dyDescent="0.25">
      <c r="A158" s="22">
        <v>138</v>
      </c>
      <c r="B158" s="8" t="s">
        <v>68</v>
      </c>
      <c r="C158" s="22" t="s">
        <v>10</v>
      </c>
      <c r="D158" s="21">
        <v>7185.6</v>
      </c>
      <c r="E158" s="28">
        <f t="shared" si="5"/>
        <v>1437.1200000000001</v>
      </c>
      <c r="F158" s="21">
        <f t="shared" si="6"/>
        <v>8622.7200000000012</v>
      </c>
    </row>
    <row r="159" spans="1:6" x14ac:dyDescent="0.25">
      <c r="A159" s="22">
        <v>139</v>
      </c>
      <c r="B159" s="8" t="s">
        <v>69</v>
      </c>
      <c r="C159" s="22" t="s">
        <v>10</v>
      </c>
      <c r="D159" s="21">
        <v>6543.28</v>
      </c>
      <c r="E159" s="28">
        <f t="shared" si="5"/>
        <v>1308.6559999999999</v>
      </c>
      <c r="F159" s="21">
        <f t="shared" si="6"/>
        <v>7851.9359999999997</v>
      </c>
    </row>
    <row r="160" spans="1:6" x14ac:dyDescent="0.25">
      <c r="A160" s="40" t="s">
        <v>71</v>
      </c>
      <c r="B160" s="40"/>
      <c r="C160" s="40"/>
      <c r="D160" s="40"/>
      <c r="E160" s="40"/>
      <c r="F160" s="40"/>
    </row>
    <row r="161" spans="1:6" x14ac:dyDescent="0.25">
      <c r="A161" s="22">
        <v>140</v>
      </c>
      <c r="B161" s="8" t="s">
        <v>72</v>
      </c>
      <c r="C161" s="22" t="s">
        <v>10</v>
      </c>
      <c r="D161" s="42" t="s">
        <v>56</v>
      </c>
      <c r="E161" s="42"/>
      <c r="F161" s="42"/>
    </row>
    <row r="162" spans="1:6" x14ac:dyDescent="0.25">
      <c r="A162" s="22">
        <v>141</v>
      </c>
      <c r="B162" s="8" t="s">
        <v>73</v>
      </c>
      <c r="C162" s="22" t="s">
        <v>10</v>
      </c>
      <c r="D162" s="21">
        <v>4767.8657216272541</v>
      </c>
      <c r="E162" s="28">
        <f t="shared" ref="E162" si="7">D162*20%</f>
        <v>953.57314432545081</v>
      </c>
      <c r="F162" s="21">
        <f t="shared" ref="F162" si="8">E162+D162</f>
        <v>5721.4388659527049</v>
      </c>
    </row>
    <row r="163" spans="1:6" x14ac:dyDescent="0.25">
      <c r="A163" s="40" t="s">
        <v>74</v>
      </c>
      <c r="B163" s="40"/>
      <c r="C163" s="40"/>
      <c r="D163" s="40"/>
      <c r="E163" s="40"/>
      <c r="F163" s="40"/>
    </row>
    <row r="164" spans="1:6" s="58" customFormat="1" x14ac:dyDescent="0.25">
      <c r="A164" s="27">
        <v>142</v>
      </c>
      <c r="B164" s="32" t="s">
        <v>75</v>
      </c>
      <c r="C164" s="27" t="s">
        <v>76</v>
      </c>
      <c r="D164" s="28">
        <v>25122.2</v>
      </c>
      <c r="E164" s="28">
        <f>D164*20%</f>
        <v>5024.4400000000005</v>
      </c>
      <c r="F164" s="28">
        <f>E164+D164</f>
        <v>30146.639999999999</v>
      </c>
    </row>
    <row r="165" spans="1:6" s="26" customFormat="1" x14ac:dyDescent="0.25">
      <c r="A165" s="22">
        <v>143</v>
      </c>
      <c r="B165" s="8" t="s">
        <v>132</v>
      </c>
      <c r="C165" s="22" t="s">
        <v>10</v>
      </c>
      <c r="D165" s="43" t="s">
        <v>56</v>
      </c>
      <c r="E165" s="44"/>
      <c r="F165" s="45"/>
    </row>
    <row r="166" spans="1:6" s="26" customFormat="1" x14ac:dyDescent="0.25">
      <c r="A166" s="22">
        <v>144</v>
      </c>
      <c r="B166" s="8" t="s">
        <v>133</v>
      </c>
      <c r="C166" s="22" t="s">
        <v>10</v>
      </c>
      <c r="D166" s="46"/>
      <c r="E166" s="47"/>
      <c r="F166" s="48"/>
    </row>
    <row r="167" spans="1:6" s="26" customFormat="1" x14ac:dyDescent="0.25">
      <c r="A167" s="22">
        <v>145</v>
      </c>
      <c r="B167" s="8" t="s">
        <v>134</v>
      </c>
      <c r="C167" s="22" t="s">
        <v>10</v>
      </c>
      <c r="D167" s="46"/>
      <c r="E167" s="47"/>
      <c r="F167" s="48"/>
    </row>
    <row r="168" spans="1:6" s="26" customFormat="1" x14ac:dyDescent="0.25">
      <c r="A168" s="22">
        <v>146</v>
      </c>
      <c r="B168" s="8" t="s">
        <v>135</v>
      </c>
      <c r="C168" s="22" t="s">
        <v>10</v>
      </c>
      <c r="D168" s="49"/>
      <c r="E168" s="50"/>
      <c r="F168" s="51"/>
    </row>
    <row r="169" spans="1:6" s="26" customFormat="1" x14ac:dyDescent="0.25">
      <c r="A169" s="40" t="s">
        <v>77</v>
      </c>
      <c r="B169" s="40"/>
      <c r="C169" s="40"/>
      <c r="D169" s="40"/>
      <c r="E169" s="40"/>
      <c r="F169" s="40"/>
    </row>
    <row r="170" spans="1:6" s="26" customFormat="1" x14ac:dyDescent="0.25">
      <c r="A170" s="22"/>
      <c r="B170" s="57" t="s">
        <v>78</v>
      </c>
      <c r="C170" s="57"/>
      <c r="D170" s="57"/>
      <c r="E170" s="57"/>
      <c r="F170" s="57"/>
    </row>
    <row r="171" spans="1:6" x14ac:dyDescent="0.25">
      <c r="A171" s="22">
        <v>147</v>
      </c>
      <c r="B171" s="8" t="s">
        <v>95</v>
      </c>
      <c r="C171" s="21" t="s">
        <v>11</v>
      </c>
      <c r="D171" s="21">
        <v>726.06645452375494</v>
      </c>
      <c r="E171" s="28">
        <f t="shared" ref="E171:E220" si="9">D171*20%</f>
        <v>145.21329090475101</v>
      </c>
      <c r="F171" s="21">
        <f t="shared" ref="F171:F220" si="10">E171+D171</f>
        <v>871.27974542850598</v>
      </c>
    </row>
    <row r="172" spans="1:6" x14ac:dyDescent="0.25">
      <c r="A172" s="22">
        <v>148</v>
      </c>
      <c r="B172" s="8" t="s">
        <v>96</v>
      </c>
      <c r="C172" s="21" t="s">
        <v>11</v>
      </c>
      <c r="D172" s="21">
        <v>928.60317160078978</v>
      </c>
      <c r="E172" s="28">
        <f t="shared" si="9"/>
        <v>185.72063432015796</v>
      </c>
      <c r="F172" s="21">
        <f t="shared" si="10"/>
        <v>1114.3238059209477</v>
      </c>
    </row>
    <row r="173" spans="1:6" x14ac:dyDescent="0.25">
      <c r="A173" s="22">
        <v>149</v>
      </c>
      <c r="B173" s="8" t="s">
        <v>97</v>
      </c>
      <c r="C173" s="21" t="s">
        <v>11</v>
      </c>
      <c r="D173" s="21">
        <v>1484.3140845433097</v>
      </c>
      <c r="E173" s="28">
        <f t="shared" si="9"/>
        <v>296.86281690866196</v>
      </c>
      <c r="F173" s="21">
        <f t="shared" si="10"/>
        <v>1781.1769014519716</v>
      </c>
    </row>
    <row r="174" spans="1:6" x14ac:dyDescent="0.25">
      <c r="A174" s="22">
        <v>150</v>
      </c>
      <c r="B174" s="8" t="s">
        <v>98</v>
      </c>
      <c r="C174" s="21" t="s">
        <v>11</v>
      </c>
      <c r="D174" s="21">
        <v>1873.4322709343862</v>
      </c>
      <c r="E174" s="28">
        <f t="shared" si="9"/>
        <v>374.68645418687726</v>
      </c>
      <c r="F174" s="21">
        <f t="shared" si="10"/>
        <v>2248.1187251212637</v>
      </c>
    </row>
    <row r="175" spans="1:6" x14ac:dyDescent="0.25">
      <c r="A175" s="22">
        <v>151</v>
      </c>
      <c r="B175" s="8" t="s">
        <v>99</v>
      </c>
      <c r="C175" s="21" t="s">
        <v>11</v>
      </c>
      <c r="D175" s="21">
        <v>2041.4757585757914</v>
      </c>
      <c r="E175" s="28">
        <f t="shared" si="9"/>
        <v>408.29515171515828</v>
      </c>
      <c r="F175" s="21">
        <f t="shared" si="10"/>
        <v>2449.7709102909498</v>
      </c>
    </row>
    <row r="176" spans="1:6" x14ac:dyDescent="0.25">
      <c r="A176" s="22">
        <v>152</v>
      </c>
      <c r="B176" s="8" t="s">
        <v>100</v>
      </c>
      <c r="C176" s="21" t="s">
        <v>11</v>
      </c>
      <c r="D176" s="21">
        <v>2564.3223605232956</v>
      </c>
      <c r="E176" s="28">
        <f t="shared" si="9"/>
        <v>512.86447210465917</v>
      </c>
      <c r="F176" s="21">
        <f t="shared" si="10"/>
        <v>3077.1868326279546</v>
      </c>
    </row>
    <row r="177" spans="1:6" x14ac:dyDescent="0.25">
      <c r="A177" s="22">
        <v>153</v>
      </c>
      <c r="B177" s="8" t="s">
        <v>101</v>
      </c>
      <c r="C177" s="21" t="s">
        <v>11</v>
      </c>
      <c r="D177" s="21">
        <v>3108.4972603339916</v>
      </c>
      <c r="E177" s="28">
        <f t="shared" si="9"/>
        <v>621.69945206679836</v>
      </c>
      <c r="F177" s="21">
        <f t="shared" si="10"/>
        <v>3730.1967124007897</v>
      </c>
    </row>
    <row r="178" spans="1:6" x14ac:dyDescent="0.25">
      <c r="A178" s="22">
        <v>154</v>
      </c>
      <c r="B178" s="8" t="s">
        <v>102</v>
      </c>
      <c r="C178" s="21" t="s">
        <v>11</v>
      </c>
      <c r="D178" s="21">
        <v>3572.6578181886844</v>
      </c>
      <c r="E178" s="28">
        <f t="shared" si="9"/>
        <v>714.53156363773689</v>
      </c>
      <c r="F178" s="21">
        <f t="shared" si="10"/>
        <v>4287.1893818264216</v>
      </c>
    </row>
    <row r="179" spans="1:6" x14ac:dyDescent="0.25">
      <c r="A179" s="22">
        <v>155</v>
      </c>
      <c r="B179" s="8" t="s">
        <v>103</v>
      </c>
      <c r="C179" s="21" t="s">
        <v>11</v>
      </c>
      <c r="D179" s="21">
        <v>4109.0050491761867</v>
      </c>
      <c r="E179" s="28">
        <f t="shared" si="9"/>
        <v>821.80100983523744</v>
      </c>
      <c r="F179" s="21">
        <f t="shared" si="10"/>
        <v>4930.8060590114237</v>
      </c>
    </row>
    <row r="180" spans="1:6" x14ac:dyDescent="0.25">
      <c r="A180" s="22"/>
      <c r="B180" s="57" t="s">
        <v>86</v>
      </c>
      <c r="C180" s="57"/>
      <c r="D180" s="57"/>
      <c r="E180" s="57"/>
      <c r="F180" s="57"/>
    </row>
    <row r="181" spans="1:6" x14ac:dyDescent="0.25">
      <c r="A181" s="22">
        <v>156</v>
      </c>
      <c r="B181" s="8" t="s">
        <v>79</v>
      </c>
      <c r="C181" s="21" t="s">
        <v>11</v>
      </c>
      <c r="D181" s="21">
        <v>928.96526381368494</v>
      </c>
      <c r="E181" s="28">
        <f t="shared" si="9"/>
        <v>185.79305276273701</v>
      </c>
      <c r="F181" s="21">
        <f t="shared" si="10"/>
        <v>1114.758316576422</v>
      </c>
    </row>
    <row r="182" spans="1:6" x14ac:dyDescent="0.25">
      <c r="A182" s="22">
        <v>157</v>
      </c>
      <c r="B182" s="8" t="s">
        <v>80</v>
      </c>
      <c r="C182" s="21" t="s">
        <v>11</v>
      </c>
      <c r="D182" s="21">
        <v>1120.1896318106053</v>
      </c>
      <c r="E182" s="28">
        <f t="shared" si="9"/>
        <v>224.03792636212108</v>
      </c>
      <c r="F182" s="21">
        <f t="shared" si="10"/>
        <v>1344.2275581727263</v>
      </c>
    </row>
    <row r="183" spans="1:6" x14ac:dyDescent="0.25">
      <c r="A183" s="22">
        <v>158</v>
      </c>
      <c r="B183" s="8" t="s">
        <v>81</v>
      </c>
      <c r="C183" s="21" t="s">
        <v>11</v>
      </c>
      <c r="D183" s="21">
        <v>1550.0099122451024</v>
      </c>
      <c r="E183" s="28">
        <f t="shared" si="9"/>
        <v>310.00198244902049</v>
      </c>
      <c r="F183" s="21">
        <f t="shared" si="10"/>
        <v>1860.0118946941229</v>
      </c>
    </row>
    <row r="184" spans="1:6" x14ac:dyDescent="0.25">
      <c r="A184" s="22">
        <v>159</v>
      </c>
      <c r="B184" s="8" t="s">
        <v>82</v>
      </c>
      <c r="C184" s="21" t="s">
        <v>11</v>
      </c>
      <c r="D184" s="21">
        <v>1853.6749929582172</v>
      </c>
      <c r="E184" s="28">
        <f t="shared" si="9"/>
        <v>370.73499859164349</v>
      </c>
      <c r="F184" s="21">
        <f t="shared" si="10"/>
        <v>2224.4099915498609</v>
      </c>
    </row>
    <row r="185" spans="1:6" x14ac:dyDescent="0.25">
      <c r="A185" s="22">
        <v>160</v>
      </c>
      <c r="B185" s="8" t="s">
        <v>83</v>
      </c>
      <c r="C185" s="21" t="s">
        <v>11</v>
      </c>
      <c r="D185" s="21">
        <v>2268.3686201254973</v>
      </c>
      <c r="E185" s="28">
        <f t="shared" si="9"/>
        <v>453.67372402509949</v>
      </c>
      <c r="F185" s="21">
        <f t="shared" si="10"/>
        <v>2722.0423441505968</v>
      </c>
    </row>
    <row r="186" spans="1:6" x14ac:dyDescent="0.25">
      <c r="A186" s="22">
        <v>161</v>
      </c>
      <c r="B186" s="8" t="s">
        <v>84</v>
      </c>
      <c r="C186" s="21" t="s">
        <v>11</v>
      </c>
      <c r="D186" s="21">
        <v>2573.8328160655283</v>
      </c>
      <c r="E186" s="28">
        <f t="shared" si="9"/>
        <v>514.76656321310566</v>
      </c>
      <c r="F186" s="21">
        <f t="shared" si="10"/>
        <v>3088.5993792786339</v>
      </c>
    </row>
    <row r="187" spans="1:6" x14ac:dyDescent="0.25">
      <c r="A187" s="22">
        <v>162</v>
      </c>
      <c r="B187" s="8" t="s">
        <v>85</v>
      </c>
      <c r="C187" s="21" t="s">
        <v>11</v>
      </c>
      <c r="D187" s="21">
        <v>3138.3480625956959</v>
      </c>
      <c r="E187" s="28">
        <f t="shared" si="9"/>
        <v>627.66961251913926</v>
      </c>
      <c r="F187" s="21">
        <f t="shared" si="10"/>
        <v>3766.0176751148351</v>
      </c>
    </row>
    <row r="188" spans="1:6" x14ac:dyDescent="0.25">
      <c r="A188" s="22">
        <v>163</v>
      </c>
      <c r="B188" s="8" t="s">
        <v>87</v>
      </c>
      <c r="C188" s="21" t="s">
        <v>11</v>
      </c>
      <c r="D188" s="21">
        <v>1237.6560698719009</v>
      </c>
      <c r="E188" s="28">
        <f t="shared" si="9"/>
        <v>247.53121397438019</v>
      </c>
      <c r="F188" s="21">
        <f t="shared" si="10"/>
        <v>1485.1872838462809</v>
      </c>
    </row>
    <row r="189" spans="1:6" x14ac:dyDescent="0.25">
      <c r="A189" s="22">
        <v>164</v>
      </c>
      <c r="B189" s="8" t="s">
        <v>88</v>
      </c>
      <c r="C189" s="21" t="s">
        <v>11</v>
      </c>
      <c r="D189" s="21">
        <v>1437.6526313706415</v>
      </c>
      <c r="E189" s="28">
        <f t="shared" si="9"/>
        <v>287.53052627412831</v>
      </c>
      <c r="F189" s="21">
        <f t="shared" si="10"/>
        <v>1725.1831576447698</v>
      </c>
    </row>
    <row r="190" spans="1:6" x14ac:dyDescent="0.25">
      <c r="A190" s="22">
        <v>165</v>
      </c>
      <c r="B190" s="8" t="s">
        <v>89</v>
      </c>
      <c r="C190" s="21" t="s">
        <v>11</v>
      </c>
      <c r="D190" s="21">
        <v>1982.1711266331247</v>
      </c>
      <c r="E190" s="28">
        <f t="shared" si="9"/>
        <v>396.43422532662498</v>
      </c>
      <c r="F190" s="21">
        <f t="shared" si="10"/>
        <v>2378.6053519597499</v>
      </c>
    </row>
    <row r="191" spans="1:6" x14ac:dyDescent="0.25">
      <c r="A191" s="22">
        <v>166</v>
      </c>
      <c r="B191" s="8" t="s">
        <v>90</v>
      </c>
      <c r="C191" s="21" t="s">
        <v>11</v>
      </c>
      <c r="D191" s="21">
        <v>2290.6732842784922</v>
      </c>
      <c r="E191" s="28">
        <f t="shared" si="9"/>
        <v>458.13465685569849</v>
      </c>
      <c r="F191" s="21">
        <f t="shared" si="10"/>
        <v>2748.8079411341905</v>
      </c>
    </row>
    <row r="192" spans="1:6" x14ac:dyDescent="0.25">
      <c r="A192" s="22">
        <v>167</v>
      </c>
      <c r="B192" s="8" t="s">
        <v>91</v>
      </c>
      <c r="C192" s="21" t="s">
        <v>11</v>
      </c>
      <c r="D192" s="21">
        <v>2548.2018669622194</v>
      </c>
      <c r="E192" s="28">
        <f t="shared" si="9"/>
        <v>509.64037339244391</v>
      </c>
      <c r="F192" s="21">
        <f t="shared" si="10"/>
        <v>3057.8422403546633</v>
      </c>
    </row>
    <row r="193" spans="1:6" x14ac:dyDescent="0.25">
      <c r="A193" s="22">
        <v>168</v>
      </c>
      <c r="B193" s="8" t="s">
        <v>92</v>
      </c>
      <c r="C193" s="21" t="s">
        <v>11</v>
      </c>
      <c r="D193" s="21">
        <v>4069.1703386711774</v>
      </c>
      <c r="E193" s="28">
        <f t="shared" si="9"/>
        <v>813.83406773423553</v>
      </c>
      <c r="F193" s="21">
        <f t="shared" si="10"/>
        <v>4883.0044064054127</v>
      </c>
    </row>
    <row r="194" spans="1:6" x14ac:dyDescent="0.25">
      <c r="A194" s="22">
        <v>169</v>
      </c>
      <c r="B194" s="8" t="s">
        <v>93</v>
      </c>
      <c r="C194" s="21" t="s">
        <v>11</v>
      </c>
      <c r="D194" s="21">
        <v>4367.5265687494584</v>
      </c>
      <c r="E194" s="28">
        <f t="shared" si="9"/>
        <v>873.50531374989168</v>
      </c>
      <c r="F194" s="21">
        <f t="shared" si="10"/>
        <v>5241.0318824993501</v>
      </c>
    </row>
    <row r="195" spans="1:6" x14ac:dyDescent="0.25">
      <c r="A195" s="22"/>
      <c r="B195" s="24" t="s">
        <v>106</v>
      </c>
      <c r="C195" s="21"/>
      <c r="D195" s="21"/>
      <c r="E195" s="21"/>
      <c r="F195" s="21"/>
    </row>
    <row r="196" spans="1:6" x14ac:dyDescent="0.25">
      <c r="A196" s="22">
        <v>170</v>
      </c>
      <c r="B196" s="8" t="s">
        <v>94</v>
      </c>
      <c r="C196" s="22" t="s">
        <v>11</v>
      </c>
      <c r="D196" s="21">
        <v>2092.4859072132231</v>
      </c>
      <c r="E196" s="28">
        <f t="shared" si="9"/>
        <v>418.49718144264466</v>
      </c>
      <c r="F196" s="21">
        <f t="shared" si="10"/>
        <v>2510.9830886558675</v>
      </c>
    </row>
    <row r="197" spans="1:6" x14ac:dyDescent="0.25">
      <c r="A197" s="22">
        <v>171</v>
      </c>
      <c r="B197" s="8" t="s">
        <v>104</v>
      </c>
      <c r="C197" s="22" t="s">
        <v>11</v>
      </c>
      <c r="D197" s="21">
        <v>2442.1576727520055</v>
      </c>
      <c r="E197" s="28">
        <f t="shared" si="9"/>
        <v>488.43153455040112</v>
      </c>
      <c r="F197" s="21">
        <f t="shared" si="10"/>
        <v>2930.5892073024065</v>
      </c>
    </row>
    <row r="198" spans="1:6" x14ac:dyDescent="0.25">
      <c r="A198" s="22">
        <v>172</v>
      </c>
      <c r="B198" s="8" t="s">
        <v>105</v>
      </c>
      <c r="C198" s="22" t="s">
        <v>11</v>
      </c>
      <c r="D198" s="21">
        <v>2891.5417732355522</v>
      </c>
      <c r="E198" s="28">
        <f t="shared" si="9"/>
        <v>578.30835464711049</v>
      </c>
      <c r="F198" s="21">
        <f t="shared" si="10"/>
        <v>3469.8501278826625</v>
      </c>
    </row>
    <row r="199" spans="1:6" x14ac:dyDescent="0.25">
      <c r="A199" s="22"/>
      <c r="B199" s="57" t="s">
        <v>107</v>
      </c>
      <c r="C199" s="57"/>
      <c r="D199" s="57"/>
      <c r="E199" s="57"/>
      <c r="F199" s="57"/>
    </row>
    <row r="200" spans="1:6" x14ac:dyDescent="0.25">
      <c r="A200" s="22">
        <v>173</v>
      </c>
      <c r="B200" s="8" t="s">
        <v>108</v>
      </c>
      <c r="C200" s="21" t="s">
        <v>11</v>
      </c>
      <c r="D200" s="21">
        <v>131.44217566604365</v>
      </c>
      <c r="E200" s="28">
        <f t="shared" si="9"/>
        <v>26.288435133208733</v>
      </c>
      <c r="F200" s="21">
        <f t="shared" si="10"/>
        <v>157.73061079925239</v>
      </c>
    </row>
    <row r="201" spans="1:6" x14ac:dyDescent="0.25">
      <c r="A201" s="22">
        <v>174</v>
      </c>
      <c r="B201" s="8" t="s">
        <v>109</v>
      </c>
      <c r="C201" s="21" t="s">
        <v>11</v>
      </c>
      <c r="D201" s="21">
        <v>181.2887178573101</v>
      </c>
      <c r="E201" s="28">
        <f t="shared" si="9"/>
        <v>36.257743571462022</v>
      </c>
      <c r="F201" s="21">
        <f t="shared" si="10"/>
        <v>217.54646142877212</v>
      </c>
    </row>
    <row r="202" spans="1:6" x14ac:dyDescent="0.25">
      <c r="A202" s="22">
        <v>175</v>
      </c>
      <c r="B202" s="8" t="s">
        <v>117</v>
      </c>
      <c r="C202" s="21" t="s">
        <v>11</v>
      </c>
      <c r="D202" s="21">
        <v>227.93086123605701</v>
      </c>
      <c r="E202" s="28">
        <f t="shared" si="9"/>
        <v>45.586172247211408</v>
      </c>
      <c r="F202" s="21">
        <f t="shared" si="10"/>
        <v>273.51703348326839</v>
      </c>
    </row>
    <row r="203" spans="1:6" x14ac:dyDescent="0.25">
      <c r="A203" s="22">
        <v>176</v>
      </c>
      <c r="B203" s="8" t="s">
        <v>110</v>
      </c>
      <c r="C203" s="21" t="s">
        <v>11</v>
      </c>
      <c r="D203" s="21">
        <v>269.12154286745471</v>
      </c>
      <c r="E203" s="28">
        <f t="shared" si="9"/>
        <v>53.824308573490946</v>
      </c>
      <c r="F203" s="21">
        <f t="shared" si="10"/>
        <v>322.94585144094566</v>
      </c>
    </row>
    <row r="204" spans="1:6" x14ac:dyDescent="0.25">
      <c r="A204" s="22">
        <v>177</v>
      </c>
      <c r="B204" s="8" t="s">
        <v>111</v>
      </c>
      <c r="C204" s="21" t="s">
        <v>11</v>
      </c>
      <c r="D204" s="21">
        <v>316.65860086829474</v>
      </c>
      <c r="E204" s="28">
        <f t="shared" si="9"/>
        <v>63.331720173658951</v>
      </c>
      <c r="F204" s="21">
        <f t="shared" si="10"/>
        <v>379.99032104195368</v>
      </c>
    </row>
    <row r="205" spans="1:6" x14ac:dyDescent="0.25">
      <c r="A205" s="22">
        <v>178</v>
      </c>
      <c r="B205" s="8" t="s">
        <v>112</v>
      </c>
      <c r="C205" s="21" t="s">
        <v>11</v>
      </c>
      <c r="D205" s="21">
        <v>415.0686005373239</v>
      </c>
      <c r="E205" s="28">
        <f t="shared" si="9"/>
        <v>83.013720107464792</v>
      </c>
      <c r="F205" s="21">
        <f t="shared" si="10"/>
        <v>498.08232064478869</v>
      </c>
    </row>
    <row r="206" spans="1:6" x14ac:dyDescent="0.25">
      <c r="A206" s="22">
        <v>179</v>
      </c>
      <c r="B206" s="8" t="s">
        <v>113</v>
      </c>
      <c r="C206" s="21" t="s">
        <v>11</v>
      </c>
      <c r="D206" s="21">
        <v>618.84340741624806</v>
      </c>
      <c r="E206" s="28">
        <f t="shared" si="9"/>
        <v>123.76868148324962</v>
      </c>
      <c r="F206" s="21">
        <f t="shared" si="10"/>
        <v>742.61208889949762</v>
      </c>
    </row>
    <row r="207" spans="1:6" x14ac:dyDescent="0.25">
      <c r="A207" s="22">
        <v>180</v>
      </c>
      <c r="B207" s="8" t="s">
        <v>114</v>
      </c>
      <c r="C207" s="21" t="s">
        <v>11</v>
      </c>
      <c r="D207" s="21">
        <v>979.49885849655732</v>
      </c>
      <c r="E207" s="28">
        <f t="shared" si="9"/>
        <v>195.89977169931149</v>
      </c>
      <c r="F207" s="21">
        <f t="shared" si="10"/>
        <v>1175.3986301958689</v>
      </c>
    </row>
    <row r="208" spans="1:6" x14ac:dyDescent="0.25">
      <c r="A208" s="22">
        <v>181</v>
      </c>
      <c r="B208" s="8" t="s">
        <v>115</v>
      </c>
      <c r="C208" s="21" t="s">
        <v>11</v>
      </c>
      <c r="D208" s="21">
        <v>1348.3295401279552</v>
      </c>
      <c r="E208" s="28">
        <f t="shared" si="9"/>
        <v>269.66590802559102</v>
      </c>
      <c r="F208" s="21">
        <f t="shared" si="10"/>
        <v>1617.9954481535462</v>
      </c>
    </row>
    <row r="209" spans="1:6" x14ac:dyDescent="0.25">
      <c r="A209" s="22">
        <v>182</v>
      </c>
      <c r="B209" s="8" t="s">
        <v>116</v>
      </c>
      <c r="C209" s="21" t="s">
        <v>11</v>
      </c>
      <c r="D209" s="21">
        <v>1634.8398022018132</v>
      </c>
      <c r="E209" s="28">
        <f t="shared" si="9"/>
        <v>326.96796044036267</v>
      </c>
      <c r="F209" s="21">
        <f t="shared" si="10"/>
        <v>1961.8077626421759</v>
      </c>
    </row>
    <row r="210" spans="1:6" x14ac:dyDescent="0.25">
      <c r="A210" s="22">
        <v>183</v>
      </c>
      <c r="B210" s="8" t="s">
        <v>119</v>
      </c>
      <c r="C210" s="21" t="s">
        <v>76</v>
      </c>
      <c r="D210" s="21">
        <v>3096.2379377236266</v>
      </c>
      <c r="E210" s="28">
        <f t="shared" si="9"/>
        <v>619.24758754472532</v>
      </c>
      <c r="F210" s="21">
        <f t="shared" si="10"/>
        <v>3715.4855252683519</v>
      </c>
    </row>
    <row r="211" spans="1:6" x14ac:dyDescent="0.25">
      <c r="A211" s="22"/>
      <c r="B211" s="57" t="s">
        <v>118</v>
      </c>
      <c r="C211" s="57"/>
      <c r="D211" s="57"/>
      <c r="E211" s="57"/>
      <c r="F211" s="57"/>
    </row>
    <row r="212" spans="1:6" x14ac:dyDescent="0.25">
      <c r="A212" s="22">
        <v>184</v>
      </c>
      <c r="B212" s="8" t="s">
        <v>95</v>
      </c>
      <c r="C212" s="21" t="s">
        <v>11</v>
      </c>
      <c r="D212" s="21">
        <v>60.710790659175544</v>
      </c>
      <c r="E212" s="28">
        <f t="shared" si="9"/>
        <v>12.14215813183511</v>
      </c>
      <c r="F212" s="21">
        <f t="shared" si="10"/>
        <v>72.852948791010647</v>
      </c>
    </row>
    <row r="213" spans="1:6" x14ac:dyDescent="0.25">
      <c r="A213" s="22">
        <v>185</v>
      </c>
      <c r="B213" s="8" t="s">
        <v>96</v>
      </c>
      <c r="C213" s="21" t="s">
        <v>11</v>
      </c>
      <c r="D213" s="21">
        <v>70.852314137330652</v>
      </c>
      <c r="E213" s="28">
        <f t="shared" si="9"/>
        <v>14.170462827466132</v>
      </c>
      <c r="F213" s="21">
        <f t="shared" si="10"/>
        <v>85.022776964796776</v>
      </c>
    </row>
    <row r="214" spans="1:6" x14ac:dyDescent="0.25">
      <c r="A214" s="22">
        <v>186</v>
      </c>
      <c r="B214" s="8" t="s">
        <v>97</v>
      </c>
      <c r="C214" s="21" t="s">
        <v>11</v>
      </c>
      <c r="D214" s="21">
        <v>92.952387279732235</v>
      </c>
      <c r="E214" s="28">
        <f t="shared" si="9"/>
        <v>18.590477455946449</v>
      </c>
      <c r="F214" s="21">
        <f t="shared" si="10"/>
        <v>111.54286473567868</v>
      </c>
    </row>
    <row r="215" spans="1:6" x14ac:dyDescent="0.25">
      <c r="A215" s="22">
        <v>187</v>
      </c>
      <c r="B215" s="8" t="s">
        <v>98</v>
      </c>
      <c r="C215" s="21" t="s">
        <v>11</v>
      </c>
      <c r="D215" s="21">
        <v>122.6580735837272</v>
      </c>
      <c r="E215" s="28">
        <f t="shared" si="9"/>
        <v>24.531614716745441</v>
      </c>
      <c r="F215" s="21">
        <f t="shared" si="10"/>
        <v>147.18968830047265</v>
      </c>
    </row>
    <row r="216" spans="1:6" x14ac:dyDescent="0.25">
      <c r="A216" s="22">
        <v>188</v>
      </c>
      <c r="B216" s="8" t="s">
        <v>99</v>
      </c>
      <c r="C216" s="21" t="s">
        <v>11</v>
      </c>
      <c r="D216" s="21">
        <v>142.92388894637492</v>
      </c>
      <c r="E216" s="28">
        <f t="shared" si="9"/>
        <v>28.584777789274984</v>
      </c>
      <c r="F216" s="21">
        <f t="shared" si="10"/>
        <v>171.50866673564991</v>
      </c>
    </row>
    <row r="217" spans="1:6" x14ac:dyDescent="0.25">
      <c r="A217" s="22">
        <v>189</v>
      </c>
      <c r="B217" s="8" t="s">
        <v>100</v>
      </c>
      <c r="C217" s="21" t="s">
        <v>11</v>
      </c>
      <c r="D217" s="21">
        <v>164.34774175636076</v>
      </c>
      <c r="E217" s="28">
        <f t="shared" si="9"/>
        <v>32.869548351272151</v>
      </c>
      <c r="F217" s="21">
        <f t="shared" si="10"/>
        <v>197.21729010763292</v>
      </c>
    </row>
    <row r="218" spans="1:6" x14ac:dyDescent="0.25">
      <c r="A218" s="22">
        <v>190</v>
      </c>
      <c r="B218" s="8" t="s">
        <v>101</v>
      </c>
      <c r="C218" s="21" t="s">
        <v>11</v>
      </c>
      <c r="D218" s="21">
        <v>174.38885854836539</v>
      </c>
      <c r="E218" s="28">
        <f t="shared" si="9"/>
        <v>34.877771709673077</v>
      </c>
      <c r="F218" s="21">
        <f t="shared" si="10"/>
        <v>209.26663025803848</v>
      </c>
    </row>
    <row r="219" spans="1:6" x14ac:dyDescent="0.25">
      <c r="A219" s="22">
        <v>191</v>
      </c>
      <c r="B219" s="8" t="s">
        <v>102</v>
      </c>
      <c r="C219" s="21" t="s">
        <v>11</v>
      </c>
      <c r="D219" s="21">
        <v>245.70601426172414</v>
      </c>
      <c r="E219" s="28">
        <f t="shared" si="9"/>
        <v>49.141202852344833</v>
      </c>
      <c r="F219" s="21">
        <f t="shared" si="10"/>
        <v>294.84721711406894</v>
      </c>
    </row>
    <row r="220" spans="1:6" x14ac:dyDescent="0.25">
      <c r="A220" s="22">
        <v>192</v>
      </c>
      <c r="B220" s="8" t="s">
        <v>103</v>
      </c>
      <c r="C220" s="21" t="s">
        <v>11</v>
      </c>
      <c r="D220" s="21">
        <v>306.31941426172415</v>
      </c>
      <c r="E220" s="28">
        <f t="shared" si="9"/>
        <v>61.263882852344835</v>
      </c>
      <c r="F220" s="21">
        <f t="shared" si="10"/>
        <v>367.58329711406896</v>
      </c>
    </row>
    <row r="221" spans="1:6" x14ac:dyDescent="0.25">
      <c r="A221" s="22"/>
      <c r="B221" s="57" t="s">
        <v>120</v>
      </c>
      <c r="C221" s="57"/>
      <c r="D221" s="57"/>
      <c r="E221" s="57"/>
      <c r="F221" s="57"/>
    </row>
    <row r="222" spans="1:6" x14ac:dyDescent="0.25">
      <c r="A222" s="22">
        <v>193</v>
      </c>
      <c r="B222" s="8" t="s">
        <v>121</v>
      </c>
      <c r="C222" s="21" t="s">
        <v>11</v>
      </c>
      <c r="D222" s="21">
        <v>154.49312929781294</v>
      </c>
      <c r="E222" s="21">
        <v>30.898625859562589</v>
      </c>
      <c r="F222" s="21">
        <v>185.39175515737554</v>
      </c>
    </row>
    <row r="223" spans="1:6" x14ac:dyDescent="0.25">
      <c r="A223" s="22">
        <v>194</v>
      </c>
      <c r="B223" s="8" t="s">
        <v>122</v>
      </c>
      <c r="C223" s="21" t="s">
        <v>11</v>
      </c>
      <c r="D223" s="21">
        <v>310.83554778494164</v>
      </c>
      <c r="E223" s="21">
        <v>62.167109556988329</v>
      </c>
      <c r="F223" s="21">
        <v>373.00265734192999</v>
      </c>
    </row>
    <row r="224" spans="1:6" x14ac:dyDescent="0.25">
      <c r="A224" s="22">
        <v>195</v>
      </c>
      <c r="B224" s="8" t="s">
        <v>123</v>
      </c>
      <c r="C224" s="21" t="s">
        <v>11</v>
      </c>
      <c r="D224" s="21">
        <v>103.95371286894154</v>
      </c>
      <c r="E224" s="21">
        <v>20.790742573788307</v>
      </c>
      <c r="F224" s="21">
        <v>124.74445544272984</v>
      </c>
    </row>
    <row r="225" spans="1:6" x14ac:dyDescent="0.25">
      <c r="A225" s="22">
        <v>196</v>
      </c>
      <c r="B225" s="8" t="s">
        <v>136</v>
      </c>
      <c r="C225" s="21" t="s">
        <v>11</v>
      </c>
      <c r="D225" s="21">
        <v>1523.6952548556444</v>
      </c>
      <c r="E225" s="21">
        <v>304.7390509711289</v>
      </c>
      <c r="F225" s="21">
        <v>1828.4343058267732</v>
      </c>
    </row>
    <row r="226" spans="1:6" s="34" customFormat="1" x14ac:dyDescent="0.25">
      <c r="A226" s="23"/>
      <c r="B226" s="17"/>
      <c r="C226" s="25"/>
      <c r="D226" s="25"/>
      <c r="E226" s="25"/>
      <c r="F226" s="25"/>
    </row>
    <row r="227" spans="1:6" s="34" customFormat="1" x14ac:dyDescent="0.25">
      <c r="A227" s="23"/>
      <c r="B227" s="17"/>
      <c r="C227" s="25"/>
      <c r="D227" s="25"/>
      <c r="E227" s="25"/>
      <c r="F227" s="25"/>
    </row>
    <row r="228" spans="1:6" s="34" customFormat="1" ht="15.75" x14ac:dyDescent="0.25">
      <c r="A228" s="23"/>
      <c r="B228" s="14" t="s">
        <v>124</v>
      </c>
      <c r="C228" s="25"/>
      <c r="D228" s="25"/>
      <c r="E228" s="25"/>
      <c r="F228" s="25"/>
    </row>
    <row r="229" spans="1:6" s="34" customFormat="1" ht="15.75" x14ac:dyDescent="0.25">
      <c r="A229" s="23"/>
      <c r="B229" s="15" t="s">
        <v>125</v>
      </c>
      <c r="C229" s="25"/>
      <c r="D229" s="25"/>
      <c r="E229" s="25"/>
      <c r="F229" s="25"/>
    </row>
    <row r="230" spans="1:6" s="34" customFormat="1" ht="15.75" x14ac:dyDescent="0.25">
      <c r="A230" s="23"/>
      <c r="B230" s="15" t="s">
        <v>126</v>
      </c>
      <c r="C230" s="25"/>
      <c r="D230" s="25"/>
      <c r="E230" s="25"/>
      <c r="F230" s="25"/>
    </row>
    <row r="231" spans="1:6" s="34" customFormat="1" ht="15.75" x14ac:dyDescent="0.25">
      <c r="A231" s="23"/>
      <c r="B231" s="15" t="s">
        <v>127</v>
      </c>
      <c r="C231" s="25"/>
      <c r="D231" s="25"/>
      <c r="E231" s="25"/>
      <c r="F231" s="25"/>
    </row>
    <row r="232" spans="1:6" s="34" customFormat="1" ht="15.75" x14ac:dyDescent="0.25">
      <c r="A232" s="23"/>
      <c r="B232" s="16" t="s">
        <v>128</v>
      </c>
      <c r="C232" s="25"/>
      <c r="D232" s="25"/>
      <c r="E232" s="25"/>
      <c r="F232" s="25"/>
    </row>
    <row r="233" spans="1:6" s="34" customFormat="1" ht="31.5" x14ac:dyDescent="0.25">
      <c r="A233" s="23"/>
      <c r="B233" s="15" t="s">
        <v>129</v>
      </c>
      <c r="C233" s="25"/>
      <c r="D233" s="25"/>
      <c r="E233" s="25"/>
      <c r="F233" s="25"/>
    </row>
    <row r="234" spans="1:6" s="34" customFormat="1" ht="15.75" x14ac:dyDescent="0.25">
      <c r="A234" s="23"/>
      <c r="B234" s="15"/>
      <c r="C234" s="25"/>
      <c r="D234" s="25"/>
      <c r="E234" s="25"/>
      <c r="F234" s="25"/>
    </row>
    <row r="235" spans="1:6" s="34" customFormat="1" ht="15.75" x14ac:dyDescent="0.25">
      <c r="A235" s="23"/>
      <c r="B235" s="15" t="s">
        <v>130</v>
      </c>
      <c r="C235" s="25"/>
      <c r="D235" s="25"/>
      <c r="E235" s="25"/>
      <c r="F235" s="25"/>
    </row>
    <row r="236" spans="1:6" s="34" customFormat="1" ht="31.5" x14ac:dyDescent="0.25">
      <c r="A236" s="23"/>
      <c r="B236" s="15" t="s">
        <v>131</v>
      </c>
      <c r="C236" s="25"/>
      <c r="D236" s="25"/>
      <c r="E236" s="25"/>
      <c r="F236" s="25"/>
    </row>
    <row r="237" spans="1:6" s="34" customFormat="1" x14ac:dyDescent="0.25">
      <c r="A237" s="23"/>
      <c r="B237" s="17"/>
      <c r="C237" s="25"/>
      <c r="D237" s="25"/>
      <c r="E237" s="25"/>
      <c r="F237" s="25"/>
    </row>
    <row r="238" spans="1:6" s="34" customFormat="1" x14ac:dyDescent="0.25">
      <c r="A238" s="23"/>
      <c r="B238" s="17"/>
      <c r="C238" s="25"/>
      <c r="D238" s="25"/>
      <c r="E238" s="25"/>
      <c r="F238" s="25"/>
    </row>
    <row r="239" spans="1:6" s="34" customFormat="1" x14ac:dyDescent="0.25">
      <c r="A239" s="23"/>
      <c r="B239" s="17"/>
      <c r="C239" s="25"/>
      <c r="D239" s="25"/>
      <c r="E239" s="25"/>
      <c r="F239" s="25"/>
    </row>
    <row r="240" spans="1:6" s="34" customFormat="1" x14ac:dyDescent="0.25">
      <c r="A240" s="23"/>
      <c r="B240" s="17"/>
      <c r="C240" s="25"/>
      <c r="D240" s="25"/>
      <c r="E240" s="25"/>
      <c r="F240" s="25"/>
    </row>
    <row r="241" spans="1:6" s="34" customFormat="1" x14ac:dyDescent="0.25">
      <c r="A241" s="23"/>
      <c r="B241" s="17"/>
      <c r="C241" s="25"/>
      <c r="D241" s="25"/>
      <c r="E241" s="25"/>
      <c r="F241" s="25"/>
    </row>
    <row r="242" spans="1:6" s="34" customFormat="1" x14ac:dyDescent="0.25">
      <c r="A242" s="23"/>
      <c r="B242" s="17"/>
      <c r="C242" s="25"/>
      <c r="D242" s="25"/>
      <c r="E242" s="25"/>
      <c r="F242" s="25"/>
    </row>
    <row r="243" spans="1:6" s="34" customFormat="1" x14ac:dyDescent="0.25">
      <c r="A243" s="23"/>
      <c r="B243" s="17"/>
      <c r="C243" s="25"/>
      <c r="D243" s="25"/>
      <c r="E243" s="25"/>
      <c r="F243" s="25"/>
    </row>
    <row r="244" spans="1:6" s="34" customFormat="1" x14ac:dyDescent="0.25">
      <c r="A244" s="23"/>
      <c r="B244" s="17"/>
      <c r="C244" s="25"/>
      <c r="D244" s="25"/>
      <c r="E244" s="25"/>
      <c r="F244" s="25"/>
    </row>
    <row r="245" spans="1:6" s="34" customFormat="1" x14ac:dyDescent="0.25">
      <c r="A245" s="23"/>
      <c r="B245" s="17"/>
      <c r="C245" s="25"/>
      <c r="D245" s="25"/>
      <c r="E245" s="25"/>
      <c r="F245" s="25"/>
    </row>
    <row r="246" spans="1:6" s="34" customFormat="1" x14ac:dyDescent="0.25">
      <c r="A246" s="23"/>
      <c r="B246" s="17"/>
      <c r="C246" s="25"/>
      <c r="D246" s="25"/>
      <c r="E246" s="25"/>
      <c r="F246" s="25"/>
    </row>
    <row r="247" spans="1:6" s="34" customFormat="1" x14ac:dyDescent="0.25">
      <c r="A247" s="23"/>
      <c r="B247" s="17"/>
      <c r="C247" s="25"/>
      <c r="D247" s="25"/>
      <c r="E247" s="25"/>
      <c r="F247" s="25"/>
    </row>
    <row r="248" spans="1:6" s="34" customFormat="1" x14ac:dyDescent="0.25">
      <c r="A248" s="23"/>
      <c r="B248" s="17"/>
      <c r="C248" s="25"/>
      <c r="D248" s="25"/>
      <c r="E248" s="25"/>
      <c r="F248" s="25"/>
    </row>
    <row r="249" spans="1:6" s="34" customFormat="1" x14ac:dyDescent="0.25">
      <c r="A249" s="23"/>
      <c r="B249" s="17"/>
      <c r="C249" s="25"/>
      <c r="D249" s="25"/>
      <c r="E249" s="25"/>
      <c r="F249" s="25"/>
    </row>
    <row r="250" spans="1:6" s="34" customFormat="1" x14ac:dyDescent="0.25">
      <c r="A250" s="23"/>
      <c r="B250" s="17"/>
      <c r="C250" s="25"/>
      <c r="D250" s="25"/>
      <c r="E250" s="25"/>
      <c r="F250" s="25"/>
    </row>
    <row r="251" spans="1:6" s="34" customFormat="1" x14ac:dyDescent="0.25">
      <c r="A251" s="23"/>
      <c r="B251" s="17"/>
      <c r="C251" s="25"/>
      <c r="D251" s="25"/>
      <c r="E251" s="25"/>
      <c r="F251" s="25"/>
    </row>
    <row r="252" spans="1:6" s="34" customFormat="1" x14ac:dyDescent="0.25">
      <c r="A252" s="23"/>
      <c r="B252" s="17"/>
      <c r="C252" s="25"/>
      <c r="D252" s="25"/>
      <c r="E252" s="25"/>
      <c r="F252" s="25"/>
    </row>
    <row r="253" spans="1:6" s="34" customFormat="1" x14ac:dyDescent="0.25">
      <c r="A253" s="23"/>
      <c r="B253" s="17"/>
      <c r="C253" s="25"/>
      <c r="D253" s="25"/>
      <c r="E253" s="25"/>
      <c r="F253" s="25"/>
    </row>
    <row r="254" spans="1:6" s="34" customFormat="1" x14ac:dyDescent="0.25">
      <c r="A254" s="23"/>
      <c r="B254" s="17"/>
      <c r="C254" s="25"/>
      <c r="D254" s="25"/>
      <c r="E254" s="25"/>
      <c r="F254" s="25"/>
    </row>
    <row r="255" spans="1:6" s="34" customFormat="1" x14ac:dyDescent="0.25">
      <c r="A255" s="23"/>
      <c r="B255" s="17"/>
      <c r="C255" s="25"/>
      <c r="D255" s="25"/>
      <c r="E255" s="25"/>
      <c r="F255" s="25"/>
    </row>
    <row r="256" spans="1:6" s="34" customFormat="1" x14ac:dyDescent="0.25">
      <c r="A256" s="23"/>
      <c r="B256" s="17"/>
      <c r="C256" s="25"/>
      <c r="D256" s="25"/>
      <c r="E256" s="25"/>
      <c r="F256" s="25"/>
    </row>
    <row r="257" spans="1:6" s="34" customFormat="1" x14ac:dyDescent="0.25">
      <c r="A257" s="23"/>
      <c r="B257" s="17"/>
      <c r="C257" s="25"/>
      <c r="D257" s="25"/>
      <c r="E257" s="25"/>
      <c r="F257" s="25"/>
    </row>
    <row r="258" spans="1:6" s="34" customFormat="1" x14ac:dyDescent="0.25">
      <c r="A258" s="23"/>
      <c r="B258" s="17"/>
      <c r="C258" s="25"/>
      <c r="D258" s="25"/>
      <c r="E258" s="25"/>
      <c r="F258" s="25"/>
    </row>
    <row r="259" spans="1:6" s="34" customFormat="1" x14ac:dyDescent="0.25">
      <c r="A259" s="23"/>
      <c r="B259" s="17"/>
      <c r="C259" s="25"/>
      <c r="D259" s="25"/>
      <c r="E259" s="25"/>
      <c r="F259" s="25"/>
    </row>
    <row r="260" spans="1:6" s="34" customFormat="1" x14ac:dyDescent="0.25">
      <c r="A260" s="23"/>
      <c r="B260" s="17"/>
      <c r="C260" s="25"/>
      <c r="D260" s="25"/>
      <c r="E260" s="25"/>
      <c r="F260" s="25"/>
    </row>
    <row r="261" spans="1:6" s="34" customFormat="1" x14ac:dyDescent="0.25">
      <c r="A261" s="23"/>
      <c r="B261" s="17"/>
      <c r="C261" s="25"/>
      <c r="D261" s="25"/>
      <c r="E261" s="25"/>
      <c r="F261" s="25"/>
    </row>
    <row r="262" spans="1:6" s="34" customFormat="1" x14ac:dyDescent="0.25">
      <c r="A262" s="23"/>
      <c r="B262" s="17"/>
      <c r="C262" s="25"/>
      <c r="D262" s="25"/>
      <c r="E262" s="25"/>
      <c r="F262" s="25"/>
    </row>
    <row r="263" spans="1:6" s="34" customFormat="1" x14ac:dyDescent="0.25">
      <c r="A263" s="23"/>
      <c r="B263" s="17"/>
      <c r="C263" s="25"/>
      <c r="D263" s="25"/>
      <c r="E263" s="25"/>
      <c r="F263" s="25"/>
    </row>
    <row r="264" spans="1:6" s="34" customFormat="1" x14ac:dyDescent="0.25">
      <c r="A264" s="23"/>
      <c r="B264" s="17"/>
      <c r="C264" s="25"/>
      <c r="D264" s="25"/>
      <c r="E264" s="25"/>
      <c r="F264" s="25"/>
    </row>
    <row r="265" spans="1:6" s="34" customFormat="1" x14ac:dyDescent="0.25">
      <c r="A265" s="23"/>
      <c r="B265" s="17"/>
      <c r="C265" s="25"/>
      <c r="D265" s="25"/>
      <c r="E265" s="25"/>
      <c r="F265" s="25"/>
    </row>
    <row r="266" spans="1:6" s="34" customFormat="1" x14ac:dyDescent="0.25">
      <c r="A266" s="23"/>
      <c r="B266" s="17"/>
      <c r="C266" s="25"/>
      <c r="D266" s="25"/>
      <c r="E266" s="25"/>
      <c r="F266" s="25"/>
    </row>
    <row r="267" spans="1:6" s="34" customFormat="1" x14ac:dyDescent="0.25">
      <c r="A267" s="23"/>
      <c r="B267" s="17"/>
      <c r="C267" s="25"/>
      <c r="D267" s="25"/>
      <c r="E267" s="25"/>
      <c r="F267" s="25"/>
    </row>
    <row r="268" spans="1:6" s="34" customFormat="1" x14ac:dyDescent="0.25">
      <c r="A268" s="23"/>
      <c r="B268" s="17"/>
      <c r="C268" s="25"/>
      <c r="D268" s="25"/>
      <c r="E268" s="25"/>
      <c r="F268" s="25"/>
    </row>
    <row r="269" spans="1:6" s="34" customFormat="1" x14ac:dyDescent="0.25">
      <c r="A269" s="23"/>
      <c r="B269" s="17"/>
      <c r="C269" s="25"/>
      <c r="D269" s="25"/>
      <c r="E269" s="25"/>
      <c r="F269" s="25"/>
    </row>
    <row r="270" spans="1:6" s="34" customFormat="1" x14ac:dyDescent="0.25">
      <c r="A270" s="23"/>
      <c r="B270" s="17"/>
      <c r="C270" s="25"/>
      <c r="D270" s="25"/>
      <c r="E270" s="25"/>
      <c r="F270" s="25"/>
    </row>
    <row r="271" spans="1:6" s="34" customFormat="1" x14ac:dyDescent="0.25">
      <c r="A271" s="23"/>
      <c r="B271" s="17"/>
      <c r="C271" s="25"/>
      <c r="D271" s="25"/>
      <c r="E271" s="25"/>
      <c r="F271" s="25"/>
    </row>
    <row r="272" spans="1:6" s="34" customFormat="1" x14ac:dyDescent="0.25">
      <c r="A272" s="23"/>
      <c r="B272" s="17"/>
      <c r="C272" s="25"/>
      <c r="D272" s="25"/>
      <c r="E272" s="25"/>
      <c r="F272" s="25"/>
    </row>
    <row r="273" spans="1:6" s="34" customFormat="1" x14ac:dyDescent="0.25">
      <c r="A273" s="23"/>
      <c r="B273" s="17"/>
      <c r="C273" s="25"/>
      <c r="D273" s="25"/>
      <c r="E273" s="25"/>
      <c r="F273" s="25"/>
    </row>
    <row r="274" spans="1:6" s="34" customFormat="1" x14ac:dyDescent="0.25">
      <c r="A274" s="23"/>
      <c r="B274" s="17"/>
      <c r="C274" s="25"/>
      <c r="D274" s="25"/>
      <c r="E274" s="25"/>
      <c r="F274" s="25"/>
    </row>
    <row r="275" spans="1:6" s="34" customFormat="1" x14ac:dyDescent="0.25">
      <c r="A275" s="23"/>
      <c r="B275" s="17"/>
      <c r="C275" s="25"/>
      <c r="D275" s="25"/>
      <c r="E275" s="25"/>
      <c r="F275" s="25"/>
    </row>
    <row r="276" spans="1:6" s="34" customFormat="1" x14ac:dyDescent="0.25">
      <c r="A276" s="23"/>
      <c r="B276" s="17"/>
      <c r="C276" s="25"/>
      <c r="D276" s="25"/>
      <c r="E276" s="25"/>
      <c r="F276" s="25"/>
    </row>
    <row r="277" spans="1:6" s="34" customFormat="1" x14ac:dyDescent="0.25">
      <c r="A277" s="23"/>
      <c r="B277" s="17"/>
      <c r="C277" s="25"/>
      <c r="D277" s="25"/>
      <c r="E277" s="25"/>
      <c r="F277" s="25"/>
    </row>
    <row r="278" spans="1:6" s="34" customFormat="1" x14ac:dyDescent="0.25">
      <c r="A278" s="23"/>
      <c r="B278" s="17"/>
      <c r="C278" s="25"/>
      <c r="D278" s="25"/>
      <c r="E278" s="25"/>
      <c r="F278" s="25"/>
    </row>
    <row r="279" spans="1:6" s="34" customFormat="1" x14ac:dyDescent="0.25">
      <c r="A279" s="23"/>
      <c r="B279" s="17"/>
      <c r="C279" s="25"/>
      <c r="D279" s="25"/>
      <c r="E279" s="25"/>
      <c r="F279" s="25"/>
    </row>
    <row r="280" spans="1:6" s="34" customFormat="1" x14ac:dyDescent="0.25">
      <c r="A280" s="23"/>
      <c r="B280" s="17"/>
      <c r="C280" s="25"/>
      <c r="D280" s="25"/>
      <c r="E280" s="25"/>
      <c r="F280" s="25"/>
    </row>
    <row r="281" spans="1:6" s="34" customFormat="1" x14ac:dyDescent="0.25">
      <c r="A281" s="23"/>
      <c r="B281" s="17"/>
      <c r="C281" s="25"/>
      <c r="D281" s="25"/>
      <c r="E281" s="25"/>
      <c r="F281" s="25"/>
    </row>
    <row r="282" spans="1:6" s="34" customFormat="1" x14ac:dyDescent="0.25">
      <c r="A282" s="23"/>
      <c r="B282" s="17"/>
      <c r="C282" s="25"/>
      <c r="D282" s="25"/>
      <c r="E282" s="25"/>
      <c r="F282" s="25"/>
    </row>
    <row r="283" spans="1:6" s="34" customFormat="1" x14ac:dyDescent="0.25">
      <c r="A283" s="23"/>
      <c r="B283" s="17"/>
      <c r="C283" s="25"/>
      <c r="D283" s="25"/>
      <c r="E283" s="25"/>
      <c r="F283" s="25"/>
    </row>
    <row r="284" spans="1:6" s="34" customFormat="1" x14ac:dyDescent="0.25">
      <c r="A284" s="23"/>
      <c r="B284" s="17"/>
      <c r="C284" s="25"/>
      <c r="D284" s="25"/>
      <c r="E284" s="25"/>
      <c r="F284" s="25"/>
    </row>
    <row r="285" spans="1:6" s="34" customFormat="1" x14ac:dyDescent="0.25">
      <c r="A285" s="23"/>
      <c r="B285" s="17"/>
      <c r="C285" s="25"/>
      <c r="D285" s="25"/>
      <c r="E285" s="25"/>
      <c r="F285" s="25"/>
    </row>
    <row r="286" spans="1:6" s="34" customFormat="1" x14ac:dyDescent="0.25">
      <c r="A286" s="23"/>
      <c r="B286" s="17"/>
      <c r="C286" s="25"/>
      <c r="D286" s="25"/>
      <c r="E286" s="25"/>
      <c r="F286" s="25"/>
    </row>
    <row r="287" spans="1:6" s="34" customFormat="1" x14ac:dyDescent="0.25">
      <c r="A287" s="23"/>
      <c r="B287" s="17"/>
      <c r="C287" s="25"/>
      <c r="D287" s="25"/>
      <c r="E287" s="25"/>
      <c r="F287" s="25"/>
    </row>
    <row r="288" spans="1:6" s="34" customFormat="1" x14ac:dyDescent="0.25">
      <c r="A288" s="23"/>
      <c r="B288" s="17"/>
      <c r="C288" s="25"/>
      <c r="D288" s="25"/>
      <c r="E288" s="25"/>
      <c r="F288" s="25"/>
    </row>
    <row r="289" spans="1:6" s="34" customFormat="1" x14ac:dyDescent="0.25">
      <c r="A289" s="23"/>
      <c r="B289" s="17"/>
      <c r="C289" s="25"/>
      <c r="D289" s="25"/>
      <c r="E289" s="25"/>
      <c r="F289" s="25"/>
    </row>
    <row r="290" spans="1:6" s="34" customFormat="1" x14ac:dyDescent="0.25">
      <c r="A290" s="23"/>
      <c r="B290" s="17"/>
      <c r="C290" s="25"/>
      <c r="D290" s="25"/>
      <c r="E290" s="25"/>
      <c r="F290" s="25"/>
    </row>
    <row r="291" spans="1:6" s="34" customFormat="1" x14ac:dyDescent="0.25">
      <c r="A291" s="23"/>
      <c r="B291" s="17"/>
      <c r="C291" s="25"/>
      <c r="D291" s="25"/>
      <c r="E291" s="25"/>
      <c r="F291" s="25"/>
    </row>
    <row r="292" spans="1:6" s="34" customFormat="1" x14ac:dyDescent="0.25">
      <c r="A292" s="23"/>
      <c r="B292" s="17"/>
      <c r="C292" s="25"/>
      <c r="D292" s="25"/>
      <c r="E292" s="25"/>
      <c r="F292" s="25"/>
    </row>
    <row r="293" spans="1:6" s="34" customFormat="1" x14ac:dyDescent="0.25">
      <c r="A293" s="23"/>
      <c r="B293" s="17"/>
      <c r="C293" s="25"/>
      <c r="D293" s="25"/>
      <c r="E293" s="25"/>
      <c r="F293" s="25"/>
    </row>
    <row r="294" spans="1:6" s="34" customFormat="1" x14ac:dyDescent="0.25">
      <c r="A294" s="23"/>
      <c r="B294" s="17"/>
      <c r="C294" s="25"/>
      <c r="D294" s="25"/>
      <c r="E294" s="25"/>
      <c r="F294" s="25"/>
    </row>
    <row r="295" spans="1:6" s="34" customFormat="1" x14ac:dyDescent="0.25">
      <c r="A295" s="23"/>
      <c r="B295" s="17"/>
      <c r="C295" s="25"/>
      <c r="D295" s="25"/>
      <c r="E295" s="25"/>
      <c r="F295" s="25"/>
    </row>
    <row r="296" spans="1:6" s="34" customFormat="1" x14ac:dyDescent="0.25">
      <c r="A296" s="23"/>
      <c r="B296" s="17"/>
      <c r="C296" s="25"/>
      <c r="D296" s="25"/>
      <c r="E296" s="25"/>
      <c r="F296" s="25"/>
    </row>
    <row r="297" spans="1:6" s="34" customFormat="1" x14ac:dyDescent="0.25">
      <c r="A297" s="23"/>
      <c r="B297" s="17"/>
      <c r="C297" s="25"/>
      <c r="D297" s="25"/>
      <c r="E297" s="25"/>
      <c r="F297" s="25"/>
    </row>
    <row r="298" spans="1:6" s="34" customFormat="1" x14ac:dyDescent="0.25">
      <c r="A298" s="23"/>
      <c r="B298" s="17"/>
      <c r="C298" s="25"/>
      <c r="D298" s="25"/>
      <c r="E298" s="25"/>
      <c r="F298" s="25"/>
    </row>
    <row r="299" spans="1:6" s="34" customFormat="1" x14ac:dyDescent="0.25">
      <c r="A299" s="23"/>
      <c r="B299" s="17"/>
      <c r="C299" s="25"/>
      <c r="D299" s="25"/>
      <c r="E299" s="25"/>
      <c r="F299" s="25"/>
    </row>
    <row r="300" spans="1:6" s="34" customFormat="1" x14ac:dyDescent="0.25">
      <c r="A300" s="23"/>
      <c r="B300" s="17"/>
      <c r="C300" s="25"/>
      <c r="D300" s="25"/>
      <c r="E300" s="25"/>
      <c r="F300" s="25"/>
    </row>
    <row r="301" spans="1:6" s="34" customFormat="1" x14ac:dyDescent="0.25">
      <c r="A301" s="23"/>
      <c r="B301" s="17"/>
      <c r="C301" s="25"/>
      <c r="D301" s="25"/>
      <c r="E301" s="25"/>
      <c r="F301" s="25"/>
    </row>
    <row r="302" spans="1:6" s="34" customFormat="1" x14ac:dyDescent="0.25">
      <c r="A302" s="23"/>
      <c r="B302" s="17"/>
      <c r="C302" s="25"/>
      <c r="D302" s="25"/>
      <c r="E302" s="25"/>
      <c r="F302" s="25"/>
    </row>
    <row r="303" spans="1:6" s="34" customFormat="1" x14ac:dyDescent="0.25">
      <c r="A303" s="23"/>
      <c r="B303" s="17"/>
      <c r="C303" s="25"/>
      <c r="D303" s="25"/>
      <c r="E303" s="25"/>
      <c r="F303" s="25"/>
    </row>
    <row r="304" spans="1:6" s="34" customFormat="1" x14ac:dyDescent="0.25">
      <c r="A304" s="23"/>
      <c r="B304" s="17"/>
      <c r="C304" s="25"/>
      <c r="D304" s="25"/>
      <c r="E304" s="25"/>
      <c r="F304" s="25"/>
    </row>
    <row r="305" spans="1:6" s="34" customFormat="1" x14ac:dyDescent="0.25">
      <c r="A305" s="23"/>
      <c r="B305" s="17"/>
      <c r="C305" s="25"/>
      <c r="D305" s="25"/>
      <c r="E305" s="25"/>
      <c r="F305" s="25"/>
    </row>
    <row r="306" spans="1:6" s="34" customFormat="1" x14ac:dyDescent="0.25">
      <c r="A306" s="23"/>
      <c r="B306" s="17"/>
      <c r="C306" s="25"/>
      <c r="D306" s="25"/>
      <c r="E306" s="25"/>
      <c r="F306" s="25"/>
    </row>
    <row r="307" spans="1:6" s="34" customFormat="1" x14ac:dyDescent="0.25">
      <c r="A307" s="23"/>
      <c r="B307" s="17"/>
      <c r="C307" s="25"/>
      <c r="D307" s="25"/>
      <c r="E307" s="25"/>
      <c r="F307" s="25"/>
    </row>
    <row r="308" spans="1:6" s="34" customFormat="1" x14ac:dyDescent="0.25">
      <c r="A308" s="23"/>
      <c r="B308" s="17"/>
      <c r="C308" s="25"/>
      <c r="D308" s="25"/>
      <c r="E308" s="25"/>
      <c r="F308" s="25"/>
    </row>
    <row r="309" spans="1:6" s="34" customFormat="1" x14ac:dyDescent="0.25">
      <c r="A309" s="23"/>
      <c r="B309" s="17"/>
      <c r="C309" s="25"/>
      <c r="D309" s="25"/>
      <c r="E309" s="25"/>
      <c r="F309" s="25"/>
    </row>
    <row r="310" spans="1:6" s="34" customFormat="1" x14ac:dyDescent="0.25">
      <c r="A310" s="23"/>
      <c r="B310" s="17"/>
      <c r="C310" s="25"/>
      <c r="D310" s="25"/>
      <c r="E310" s="25"/>
      <c r="F310" s="25"/>
    </row>
    <row r="311" spans="1:6" s="34" customFormat="1" x14ac:dyDescent="0.25">
      <c r="A311" s="23"/>
      <c r="B311" s="17"/>
      <c r="C311" s="25"/>
      <c r="D311" s="25"/>
      <c r="E311" s="25"/>
      <c r="F311" s="25"/>
    </row>
    <row r="312" spans="1:6" s="34" customFormat="1" x14ac:dyDescent="0.25">
      <c r="A312" s="23"/>
      <c r="B312" s="17"/>
      <c r="C312" s="25"/>
      <c r="D312" s="25"/>
      <c r="E312" s="25"/>
      <c r="F312" s="25"/>
    </row>
    <row r="313" spans="1:6" s="34" customFormat="1" x14ac:dyDescent="0.25">
      <c r="A313" s="23"/>
      <c r="B313" s="17"/>
      <c r="C313" s="25"/>
      <c r="D313" s="25"/>
      <c r="E313" s="25"/>
      <c r="F313" s="25"/>
    </row>
    <row r="314" spans="1:6" s="34" customFormat="1" x14ac:dyDescent="0.25">
      <c r="A314" s="23"/>
      <c r="B314" s="17"/>
      <c r="C314" s="25"/>
      <c r="D314" s="25"/>
      <c r="E314" s="25"/>
      <c r="F314" s="25"/>
    </row>
    <row r="315" spans="1:6" s="34" customFormat="1" x14ac:dyDescent="0.25">
      <c r="A315" s="23"/>
      <c r="B315" s="17"/>
      <c r="C315" s="25"/>
      <c r="D315" s="25"/>
      <c r="E315" s="25"/>
      <c r="F315" s="25"/>
    </row>
    <row r="316" spans="1:6" s="34" customFormat="1" x14ac:dyDescent="0.25">
      <c r="A316" s="23"/>
      <c r="B316" s="17"/>
      <c r="C316" s="25"/>
      <c r="D316" s="25"/>
      <c r="E316" s="25"/>
      <c r="F316" s="25"/>
    </row>
    <row r="317" spans="1:6" s="34" customFormat="1" x14ac:dyDescent="0.25">
      <c r="A317" s="23"/>
      <c r="B317" s="17"/>
      <c r="C317" s="25"/>
      <c r="D317" s="25"/>
      <c r="E317" s="25"/>
      <c r="F317" s="25"/>
    </row>
    <row r="318" spans="1:6" s="34" customFormat="1" x14ac:dyDescent="0.25">
      <c r="A318" s="23"/>
      <c r="B318" s="17"/>
      <c r="C318" s="25"/>
      <c r="D318" s="25"/>
      <c r="E318" s="25"/>
      <c r="F318" s="25"/>
    </row>
    <row r="319" spans="1:6" s="34" customFormat="1" x14ac:dyDescent="0.25">
      <c r="A319" s="23"/>
      <c r="B319" s="17"/>
      <c r="C319" s="25"/>
      <c r="D319" s="25"/>
      <c r="E319" s="25"/>
      <c r="F319" s="25"/>
    </row>
    <row r="320" spans="1:6" s="34" customFormat="1" x14ac:dyDescent="0.25">
      <c r="A320" s="23"/>
      <c r="B320" s="17"/>
      <c r="C320" s="25"/>
      <c r="D320" s="25"/>
      <c r="E320" s="25"/>
      <c r="F320" s="25"/>
    </row>
    <row r="321" spans="1:6" s="34" customFormat="1" x14ac:dyDescent="0.25">
      <c r="A321" s="23"/>
      <c r="B321" s="17"/>
      <c r="C321" s="25"/>
      <c r="D321" s="25"/>
      <c r="E321" s="25"/>
      <c r="F321" s="25"/>
    </row>
    <row r="322" spans="1:6" s="34" customFormat="1" x14ac:dyDescent="0.25">
      <c r="A322" s="23"/>
      <c r="B322" s="17"/>
      <c r="C322" s="25"/>
      <c r="D322" s="25"/>
      <c r="E322" s="25"/>
      <c r="F322" s="25"/>
    </row>
    <row r="323" spans="1:6" s="34" customFormat="1" x14ac:dyDescent="0.25">
      <c r="A323" s="23"/>
      <c r="B323" s="17"/>
      <c r="C323" s="25"/>
      <c r="D323" s="25"/>
      <c r="E323" s="25"/>
      <c r="F323" s="25"/>
    </row>
    <row r="324" spans="1:6" s="34" customFormat="1" x14ac:dyDescent="0.25">
      <c r="A324" s="23"/>
      <c r="B324" s="17"/>
      <c r="C324" s="25"/>
      <c r="D324" s="25"/>
      <c r="E324" s="25"/>
      <c r="F324" s="25"/>
    </row>
    <row r="325" spans="1:6" s="34" customFormat="1" x14ac:dyDescent="0.25">
      <c r="A325" s="23"/>
      <c r="B325" s="17"/>
      <c r="C325" s="25"/>
      <c r="D325" s="25"/>
      <c r="E325" s="25"/>
      <c r="F325" s="25"/>
    </row>
    <row r="326" spans="1:6" s="34" customFormat="1" x14ac:dyDescent="0.25">
      <c r="A326" s="23"/>
      <c r="B326" s="17"/>
      <c r="C326" s="25"/>
      <c r="D326" s="25"/>
      <c r="E326" s="25"/>
      <c r="F326" s="25"/>
    </row>
    <row r="327" spans="1:6" s="34" customFormat="1" x14ac:dyDescent="0.25">
      <c r="A327" s="23"/>
      <c r="B327" s="17"/>
      <c r="C327" s="25"/>
      <c r="D327" s="25"/>
      <c r="E327" s="25"/>
      <c r="F327" s="25"/>
    </row>
    <row r="328" spans="1:6" s="34" customFormat="1" x14ac:dyDescent="0.25">
      <c r="A328" s="23"/>
      <c r="B328" s="17"/>
      <c r="C328" s="25"/>
      <c r="D328" s="25"/>
      <c r="E328" s="25"/>
      <c r="F328" s="25"/>
    </row>
    <row r="329" spans="1:6" s="34" customFormat="1" x14ac:dyDescent="0.25">
      <c r="A329" s="23"/>
      <c r="B329" s="17"/>
      <c r="C329" s="25"/>
      <c r="D329" s="25"/>
      <c r="E329" s="25"/>
      <c r="F329" s="25"/>
    </row>
    <row r="330" spans="1:6" s="34" customFormat="1" x14ac:dyDescent="0.25">
      <c r="A330" s="23"/>
      <c r="B330" s="17"/>
      <c r="C330" s="25"/>
      <c r="D330" s="25"/>
      <c r="E330" s="25"/>
      <c r="F330" s="25"/>
    </row>
    <row r="331" spans="1:6" s="34" customFormat="1" x14ac:dyDescent="0.25">
      <c r="A331" s="23"/>
      <c r="B331" s="17"/>
      <c r="C331" s="25"/>
      <c r="D331" s="25"/>
      <c r="E331" s="25"/>
      <c r="F331" s="25"/>
    </row>
    <row r="332" spans="1:6" s="34" customFormat="1" x14ac:dyDescent="0.25">
      <c r="A332" s="23"/>
      <c r="B332" s="17"/>
      <c r="C332" s="25"/>
      <c r="D332" s="25"/>
      <c r="E332" s="25"/>
      <c r="F332" s="25"/>
    </row>
    <row r="333" spans="1:6" s="34" customFormat="1" x14ac:dyDescent="0.25">
      <c r="A333" s="23"/>
      <c r="B333" s="17"/>
      <c r="C333" s="25"/>
      <c r="D333" s="25"/>
      <c r="E333" s="25"/>
      <c r="F333" s="25"/>
    </row>
    <row r="334" spans="1:6" s="34" customFormat="1" x14ac:dyDescent="0.25">
      <c r="A334" s="23"/>
      <c r="B334" s="17"/>
      <c r="C334" s="25"/>
      <c r="D334" s="25"/>
      <c r="E334" s="25"/>
      <c r="F334" s="25"/>
    </row>
    <row r="335" spans="1:6" s="34" customFormat="1" x14ac:dyDescent="0.25">
      <c r="A335" s="23"/>
      <c r="B335" s="17"/>
      <c r="C335" s="25"/>
      <c r="D335" s="25"/>
      <c r="E335" s="25"/>
      <c r="F335" s="25"/>
    </row>
    <row r="336" spans="1:6" s="34" customFormat="1" x14ac:dyDescent="0.25">
      <c r="A336" s="23"/>
      <c r="B336" s="17"/>
      <c r="C336" s="25"/>
      <c r="D336" s="25"/>
      <c r="E336" s="25"/>
      <c r="F336" s="25"/>
    </row>
    <row r="337" spans="1:6" s="34" customFormat="1" x14ac:dyDescent="0.25">
      <c r="A337" s="23"/>
      <c r="B337" s="17"/>
      <c r="C337" s="25"/>
      <c r="D337" s="25"/>
      <c r="E337" s="25"/>
      <c r="F337" s="25"/>
    </row>
    <row r="338" spans="1:6" s="34" customFormat="1" x14ac:dyDescent="0.25">
      <c r="A338" s="23"/>
      <c r="B338" s="17"/>
      <c r="C338" s="25"/>
      <c r="D338" s="25"/>
      <c r="E338" s="25"/>
      <c r="F338" s="25"/>
    </row>
    <row r="339" spans="1:6" s="34" customFormat="1" x14ac:dyDescent="0.25">
      <c r="A339" s="23"/>
      <c r="B339" s="17"/>
      <c r="C339" s="25"/>
      <c r="D339" s="25"/>
      <c r="E339" s="25"/>
      <c r="F339" s="25"/>
    </row>
    <row r="340" spans="1:6" s="34" customFormat="1" x14ac:dyDescent="0.25">
      <c r="A340" s="23"/>
      <c r="B340" s="17"/>
      <c r="C340" s="25"/>
      <c r="D340" s="25"/>
      <c r="E340" s="25"/>
      <c r="F340" s="25"/>
    </row>
    <row r="341" spans="1:6" s="34" customFormat="1" x14ac:dyDescent="0.25">
      <c r="A341" s="23"/>
      <c r="B341" s="17"/>
      <c r="C341" s="25"/>
      <c r="D341" s="25"/>
      <c r="E341" s="25"/>
      <c r="F341" s="25"/>
    </row>
    <row r="342" spans="1:6" s="34" customFormat="1" x14ac:dyDescent="0.25">
      <c r="A342" s="23"/>
      <c r="B342" s="17"/>
      <c r="C342" s="25"/>
      <c r="D342" s="25"/>
      <c r="E342" s="25"/>
      <c r="F342" s="25"/>
    </row>
    <row r="343" spans="1:6" s="34" customFormat="1" x14ac:dyDescent="0.25">
      <c r="A343" s="23"/>
      <c r="B343" s="17"/>
      <c r="C343" s="25"/>
      <c r="D343" s="25"/>
      <c r="E343" s="25"/>
      <c r="F343" s="25"/>
    </row>
    <row r="344" spans="1:6" s="34" customFormat="1" x14ac:dyDescent="0.25">
      <c r="A344" s="23"/>
      <c r="B344" s="17"/>
      <c r="C344" s="25"/>
      <c r="D344" s="25"/>
      <c r="E344" s="25"/>
      <c r="F344" s="25"/>
    </row>
    <row r="345" spans="1:6" s="34" customFormat="1" x14ac:dyDescent="0.25">
      <c r="A345" s="23"/>
      <c r="B345" s="17"/>
      <c r="C345" s="25"/>
      <c r="D345" s="25"/>
      <c r="E345" s="25"/>
      <c r="F345" s="25"/>
    </row>
    <row r="346" spans="1:6" s="34" customFormat="1" x14ac:dyDescent="0.25">
      <c r="A346" s="23"/>
      <c r="B346" s="17"/>
      <c r="C346" s="25"/>
      <c r="D346" s="25"/>
      <c r="E346" s="25"/>
      <c r="F346" s="25"/>
    </row>
    <row r="347" spans="1:6" s="34" customFormat="1" x14ac:dyDescent="0.25">
      <c r="A347" s="23"/>
      <c r="B347" s="17"/>
      <c r="C347" s="25"/>
      <c r="D347" s="25"/>
      <c r="E347" s="25"/>
      <c r="F347" s="25"/>
    </row>
    <row r="348" spans="1:6" s="34" customFormat="1" x14ac:dyDescent="0.25">
      <c r="A348" s="23"/>
      <c r="B348" s="17"/>
      <c r="C348" s="25"/>
      <c r="D348" s="25"/>
      <c r="E348" s="25"/>
      <c r="F348" s="25"/>
    </row>
    <row r="349" spans="1:6" s="34" customFormat="1" x14ac:dyDescent="0.25">
      <c r="A349" s="23"/>
      <c r="B349" s="17"/>
      <c r="C349" s="25"/>
      <c r="D349" s="25"/>
      <c r="E349" s="25"/>
      <c r="F349" s="25"/>
    </row>
    <row r="350" spans="1:6" s="34" customFormat="1" x14ac:dyDescent="0.25">
      <c r="A350" s="23"/>
      <c r="B350" s="17"/>
      <c r="C350" s="25"/>
      <c r="D350" s="25"/>
      <c r="E350" s="25"/>
      <c r="F350" s="25"/>
    </row>
    <row r="351" spans="1:6" s="34" customFormat="1" x14ac:dyDescent="0.25">
      <c r="A351" s="23"/>
      <c r="B351" s="17"/>
      <c r="C351" s="25"/>
      <c r="D351" s="25"/>
      <c r="E351" s="25"/>
      <c r="F351" s="25"/>
    </row>
    <row r="352" spans="1:6" s="34" customFormat="1" x14ac:dyDescent="0.25">
      <c r="A352" s="23"/>
      <c r="B352" s="17"/>
      <c r="C352" s="25"/>
      <c r="D352" s="25"/>
      <c r="E352" s="25"/>
      <c r="F352" s="25"/>
    </row>
    <row r="353" spans="1:6" s="34" customFormat="1" x14ac:dyDescent="0.25">
      <c r="A353" s="23"/>
      <c r="B353" s="17"/>
      <c r="C353" s="25"/>
      <c r="D353" s="25"/>
      <c r="E353" s="25"/>
      <c r="F353" s="25"/>
    </row>
    <row r="354" spans="1:6" s="34" customFormat="1" x14ac:dyDescent="0.25">
      <c r="A354" s="23"/>
      <c r="B354" s="17"/>
      <c r="C354" s="25"/>
      <c r="D354" s="25"/>
      <c r="E354" s="25"/>
      <c r="F354" s="25"/>
    </row>
    <row r="355" spans="1:6" s="34" customFormat="1" x14ac:dyDescent="0.25">
      <c r="A355" s="23"/>
      <c r="B355" s="17"/>
      <c r="C355" s="25"/>
      <c r="D355" s="25"/>
      <c r="E355" s="25"/>
      <c r="F355" s="25"/>
    </row>
    <row r="356" spans="1:6" s="34" customFormat="1" x14ac:dyDescent="0.25">
      <c r="A356" s="23"/>
      <c r="B356" s="17"/>
      <c r="C356" s="25"/>
      <c r="D356" s="25"/>
      <c r="E356" s="25"/>
      <c r="F356" s="25"/>
    </row>
    <row r="357" spans="1:6" s="34" customFormat="1" x14ac:dyDescent="0.25">
      <c r="A357" s="23"/>
      <c r="B357" s="17"/>
      <c r="C357" s="25"/>
      <c r="D357" s="25"/>
      <c r="E357" s="25"/>
      <c r="F357" s="25"/>
    </row>
    <row r="358" spans="1:6" s="34" customFormat="1" x14ac:dyDescent="0.25">
      <c r="A358" s="23"/>
      <c r="B358" s="17"/>
      <c r="C358" s="25"/>
      <c r="D358" s="25"/>
      <c r="E358" s="25"/>
      <c r="F358" s="25"/>
    </row>
    <row r="359" spans="1:6" s="34" customFormat="1" x14ac:dyDescent="0.25">
      <c r="A359" s="23"/>
      <c r="B359" s="17"/>
      <c r="C359" s="25"/>
      <c r="D359" s="25"/>
      <c r="E359" s="25"/>
      <c r="F359" s="25"/>
    </row>
    <row r="360" spans="1:6" s="34" customFormat="1" x14ac:dyDescent="0.25">
      <c r="A360" s="23"/>
      <c r="B360" s="17"/>
      <c r="C360" s="25"/>
      <c r="D360" s="25"/>
      <c r="E360" s="25"/>
      <c r="F360" s="25"/>
    </row>
    <row r="361" spans="1:6" s="34" customFormat="1" x14ac:dyDescent="0.25">
      <c r="A361" s="23"/>
      <c r="B361" s="17"/>
      <c r="C361" s="25"/>
      <c r="D361" s="25"/>
      <c r="E361" s="25"/>
      <c r="F361" s="25"/>
    </row>
    <row r="362" spans="1:6" s="34" customFormat="1" x14ac:dyDescent="0.25">
      <c r="A362" s="23"/>
      <c r="B362" s="17"/>
      <c r="C362" s="25"/>
      <c r="D362" s="25"/>
      <c r="E362" s="25"/>
      <c r="F362" s="25"/>
    </row>
    <row r="363" spans="1:6" s="34" customFormat="1" x14ac:dyDescent="0.25">
      <c r="A363" s="23"/>
      <c r="B363" s="17"/>
      <c r="C363" s="25"/>
      <c r="D363" s="25"/>
      <c r="E363" s="25"/>
      <c r="F363" s="25"/>
    </row>
    <row r="364" spans="1:6" s="34" customFormat="1" x14ac:dyDescent="0.25">
      <c r="A364" s="23"/>
      <c r="B364" s="17"/>
      <c r="C364" s="25"/>
      <c r="D364" s="25"/>
      <c r="E364" s="25"/>
      <c r="F364" s="25"/>
    </row>
    <row r="365" spans="1:6" s="34" customFormat="1" x14ac:dyDescent="0.25">
      <c r="A365" s="23"/>
      <c r="B365" s="17"/>
      <c r="C365" s="25"/>
      <c r="D365" s="25"/>
      <c r="E365" s="25"/>
      <c r="F365" s="25"/>
    </row>
    <row r="366" spans="1:6" s="34" customFormat="1" x14ac:dyDescent="0.25">
      <c r="A366" s="23"/>
      <c r="B366" s="17"/>
      <c r="C366" s="25"/>
      <c r="D366" s="25"/>
      <c r="E366" s="25"/>
      <c r="F366" s="25"/>
    </row>
    <row r="367" spans="1:6" s="34" customFormat="1" x14ac:dyDescent="0.25">
      <c r="A367" s="23"/>
      <c r="B367" s="17"/>
      <c r="C367" s="25"/>
      <c r="D367" s="25"/>
      <c r="E367" s="25"/>
      <c r="F367" s="25"/>
    </row>
    <row r="368" spans="1:6" s="34" customFormat="1" x14ac:dyDescent="0.25">
      <c r="A368" s="23"/>
      <c r="B368" s="17"/>
      <c r="C368" s="25"/>
      <c r="D368" s="25"/>
      <c r="E368" s="25"/>
      <c r="F368" s="25"/>
    </row>
    <row r="369" spans="1:6" s="34" customFormat="1" x14ac:dyDescent="0.25">
      <c r="A369" s="23"/>
      <c r="B369" s="17"/>
      <c r="C369" s="25"/>
      <c r="D369" s="25"/>
      <c r="E369" s="25"/>
      <c r="F369" s="25"/>
    </row>
    <row r="370" spans="1:6" s="34" customFormat="1" x14ac:dyDescent="0.25">
      <c r="A370" s="23"/>
      <c r="B370" s="17"/>
      <c r="C370" s="25"/>
      <c r="D370" s="25"/>
      <c r="E370" s="25"/>
      <c r="F370" s="25"/>
    </row>
    <row r="371" spans="1:6" s="34" customFormat="1" x14ac:dyDescent="0.25">
      <c r="A371" s="23"/>
      <c r="B371" s="17"/>
      <c r="C371" s="25"/>
      <c r="D371" s="25"/>
      <c r="E371" s="25"/>
      <c r="F371" s="25"/>
    </row>
    <row r="372" spans="1:6" s="34" customFormat="1" x14ac:dyDescent="0.25">
      <c r="A372" s="23"/>
      <c r="B372" s="17"/>
      <c r="C372" s="25"/>
      <c r="D372" s="25"/>
      <c r="E372" s="25"/>
      <c r="F372" s="25"/>
    </row>
    <row r="373" spans="1:6" s="34" customFormat="1" x14ac:dyDescent="0.25">
      <c r="A373" s="23"/>
      <c r="B373" s="17"/>
      <c r="C373" s="25"/>
      <c r="D373" s="25"/>
      <c r="E373" s="25"/>
      <c r="F373" s="25"/>
    </row>
    <row r="374" spans="1:6" x14ac:dyDescent="0.25">
      <c r="C374" s="3"/>
      <c r="D374" s="3"/>
      <c r="E374" s="3"/>
      <c r="F374" s="3"/>
    </row>
    <row r="375" spans="1:6" x14ac:dyDescent="0.25">
      <c r="C375" s="3"/>
      <c r="D375" s="3"/>
      <c r="E375" s="3"/>
      <c r="F375" s="3"/>
    </row>
    <row r="376" spans="1:6" x14ac:dyDescent="0.25">
      <c r="C376" s="3"/>
      <c r="D376" s="3"/>
      <c r="E376" s="3"/>
      <c r="F376" s="3"/>
    </row>
    <row r="377" spans="1:6" x14ac:dyDescent="0.25">
      <c r="C377" s="3"/>
      <c r="D377" s="3"/>
      <c r="E377" s="3"/>
      <c r="F377" s="3"/>
    </row>
    <row r="378" spans="1:6" x14ac:dyDescent="0.25">
      <c r="C378" s="3"/>
      <c r="D378" s="3"/>
      <c r="E378" s="3"/>
      <c r="F378" s="3"/>
    </row>
    <row r="379" spans="1:6" x14ac:dyDescent="0.25">
      <c r="C379" s="3"/>
      <c r="D379" s="3"/>
      <c r="E379" s="3"/>
      <c r="F379" s="3"/>
    </row>
    <row r="380" spans="1:6" x14ac:dyDescent="0.25">
      <c r="C380" s="3"/>
      <c r="D380" s="3"/>
      <c r="E380" s="3"/>
      <c r="F380" s="3"/>
    </row>
    <row r="381" spans="1:6" x14ac:dyDescent="0.25">
      <c r="C381" s="3"/>
      <c r="D381" s="3"/>
      <c r="E381" s="3"/>
      <c r="F381" s="3"/>
    </row>
    <row r="382" spans="1:6" x14ac:dyDescent="0.25">
      <c r="C382" s="3"/>
      <c r="D382" s="3"/>
      <c r="E382" s="3"/>
      <c r="F382" s="3"/>
    </row>
    <row r="383" spans="1:6" x14ac:dyDescent="0.25">
      <c r="C383" s="3"/>
      <c r="D383" s="3"/>
      <c r="E383" s="3"/>
      <c r="F383" s="3"/>
    </row>
    <row r="384" spans="1:6" x14ac:dyDescent="0.25">
      <c r="C384" s="3"/>
      <c r="D384" s="3"/>
      <c r="E384" s="3"/>
      <c r="F384" s="3"/>
    </row>
    <row r="385" spans="3:6" x14ac:dyDescent="0.25">
      <c r="C385" s="3"/>
      <c r="D385" s="3"/>
      <c r="E385" s="3"/>
      <c r="F385" s="3"/>
    </row>
    <row r="386" spans="3:6" x14ac:dyDescent="0.25">
      <c r="C386" s="3"/>
      <c r="D386" s="3"/>
      <c r="E386" s="3"/>
      <c r="F386" s="3"/>
    </row>
    <row r="387" spans="3:6" x14ac:dyDescent="0.25">
      <c r="C387" s="3"/>
      <c r="D387" s="3"/>
      <c r="E387" s="3"/>
      <c r="F387" s="3"/>
    </row>
    <row r="388" spans="3:6" x14ac:dyDescent="0.25">
      <c r="C388" s="3"/>
      <c r="D388" s="3"/>
      <c r="E388" s="3"/>
      <c r="F388" s="3"/>
    </row>
    <row r="389" spans="3:6" x14ac:dyDescent="0.25">
      <c r="C389" s="3"/>
      <c r="D389" s="3"/>
      <c r="E389" s="3"/>
      <c r="F389" s="3"/>
    </row>
    <row r="390" spans="3:6" x14ac:dyDescent="0.25">
      <c r="C390" s="3"/>
      <c r="D390" s="3"/>
      <c r="E390" s="3"/>
      <c r="F390" s="3"/>
    </row>
    <row r="391" spans="3:6" x14ac:dyDescent="0.25">
      <c r="C391" s="3"/>
      <c r="D391" s="3"/>
      <c r="E391" s="3"/>
      <c r="F391" s="3"/>
    </row>
  </sheetData>
  <mergeCells count="22">
    <mergeCell ref="B221:F221"/>
    <mergeCell ref="A169:F169"/>
    <mergeCell ref="B170:F170"/>
    <mergeCell ref="B180:F180"/>
    <mergeCell ref="B199:F199"/>
    <mergeCell ref="B211:F211"/>
    <mergeCell ref="A160:F160"/>
    <mergeCell ref="D161:F161"/>
    <mergeCell ref="A163:F163"/>
    <mergeCell ref="D165:F168"/>
    <mergeCell ref="A21:F21"/>
    <mergeCell ref="A110:F110"/>
    <mergeCell ref="A148:F148"/>
    <mergeCell ref="A156:F156"/>
    <mergeCell ref="A66:F66"/>
    <mergeCell ref="D67:F72"/>
    <mergeCell ref="A73:F73"/>
    <mergeCell ref="A13:F13"/>
    <mergeCell ref="A16:F16"/>
    <mergeCell ref="A57:F57"/>
    <mergeCell ref="A42:F42"/>
    <mergeCell ref="A5:F8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Лист3</vt:lpstr>
      <vt:lpstr>'2020'!Заголовки_для_печати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Трошилов Илья Владимирович</dc:creator>
  <cp:lastModifiedBy>Трошилов Илья Владимирович</cp:lastModifiedBy>
  <cp:lastPrinted>2019-12-25T12:29:24Z</cp:lastPrinted>
  <dcterms:created xsi:type="dcterms:W3CDTF">2018-12-25T10:23:35Z</dcterms:created>
  <dcterms:modified xsi:type="dcterms:W3CDTF">2020-01-09T06:34:43Z</dcterms:modified>
</cp:coreProperties>
</file>